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10500" windowHeight="8445"/>
  </bookViews>
  <sheets>
    <sheet name="hydraulic conductivity" sheetId="1" r:id="rId1"/>
  </sheets>
  <definedNames>
    <definedName name="_xlnm.Print_Area" localSheetId="0">'hydraulic conductivity'!$A$1:$W$92</definedName>
    <definedName name="_xlnm.Print_Titles" localSheetId="0">'hydraulic conductivity'!$1:$11</definedName>
  </definedNames>
  <calcPr calcId="125725"/>
</workbook>
</file>

<file path=xl/calcChain.xml><?xml version="1.0" encoding="utf-8"?>
<calcChain xmlns="http://schemas.openxmlformats.org/spreadsheetml/2006/main">
  <c r="K88" i="1"/>
  <c r="O88" s="1"/>
  <c r="P88" s="1"/>
  <c r="I88"/>
  <c r="K87"/>
  <c r="O87" s="1"/>
  <c r="P87" s="1"/>
  <c r="I87"/>
  <c r="K86"/>
  <c r="O86" s="1"/>
  <c r="P86" s="1"/>
  <c r="I86"/>
  <c r="K91"/>
  <c r="O91" s="1"/>
  <c r="P91" s="1"/>
  <c r="I91"/>
  <c r="K90"/>
  <c r="O90" s="1"/>
  <c r="P90" s="1"/>
  <c r="I90"/>
  <c r="K89"/>
  <c r="O89" s="1"/>
  <c r="P89" s="1"/>
  <c r="I89"/>
  <c r="K77"/>
  <c r="O77" s="1"/>
  <c r="P77" s="1"/>
  <c r="I77"/>
  <c r="K76"/>
  <c r="O76" s="1"/>
  <c r="P76" s="1"/>
  <c r="I76"/>
  <c r="K75"/>
  <c r="O75" s="1"/>
  <c r="P75" s="1"/>
  <c r="I75"/>
  <c r="K85"/>
  <c r="L85" s="1"/>
  <c r="M85" s="1"/>
  <c r="I85"/>
  <c r="K84"/>
  <c r="O84" s="1"/>
  <c r="P84" s="1"/>
  <c r="I84"/>
  <c r="K83"/>
  <c r="O83" s="1"/>
  <c r="P83" s="1"/>
  <c r="I83"/>
  <c r="K82"/>
  <c r="O82" s="1"/>
  <c r="P82" s="1"/>
  <c r="I82"/>
  <c r="K81"/>
  <c r="O81" s="1"/>
  <c r="P81" s="1"/>
  <c r="I81"/>
  <c r="K80"/>
  <c r="L80" s="1"/>
  <c r="M80" s="1"/>
  <c r="I80"/>
  <c r="K79"/>
  <c r="O79" s="1"/>
  <c r="P79" s="1"/>
  <c r="I79"/>
  <c r="K78"/>
  <c r="O78" s="1"/>
  <c r="P78" s="1"/>
  <c r="I78"/>
  <c r="K74"/>
  <c r="O74" s="1"/>
  <c r="P74" s="1"/>
  <c r="I74"/>
  <c r="K73"/>
  <c r="O73" s="1"/>
  <c r="P73" s="1"/>
  <c r="I73"/>
  <c r="K72"/>
  <c r="O72" s="1"/>
  <c r="P72" s="1"/>
  <c r="I72"/>
  <c r="K71"/>
  <c r="O71" s="1"/>
  <c r="P71" s="1"/>
  <c r="I71"/>
  <c r="K70"/>
  <c r="O70" s="1"/>
  <c r="P70" s="1"/>
  <c r="I70"/>
  <c r="K69"/>
  <c r="O69" s="1"/>
  <c r="P69" s="1"/>
  <c r="I69"/>
  <c r="K68"/>
  <c r="O68" s="1"/>
  <c r="P68" s="1"/>
  <c r="I68"/>
  <c r="K67"/>
  <c r="O67" s="1"/>
  <c r="P67" s="1"/>
  <c r="I67"/>
  <c r="K66"/>
  <c r="O66"/>
  <c r="P66" s="1"/>
  <c r="I66"/>
  <c r="K65"/>
  <c r="O65" s="1"/>
  <c r="P65" s="1"/>
  <c r="I65"/>
  <c r="K64"/>
  <c r="O64" s="1"/>
  <c r="P64" s="1"/>
  <c r="I64"/>
  <c r="K63"/>
  <c r="O63" s="1"/>
  <c r="P63" s="1"/>
  <c r="I63"/>
  <c r="K62"/>
  <c r="O62" s="1"/>
  <c r="P62" s="1"/>
  <c r="I62"/>
  <c r="K61"/>
  <c r="L61" s="1"/>
  <c r="M61" s="1"/>
  <c r="I61"/>
  <c r="K60"/>
  <c r="O60" s="1"/>
  <c r="P60" s="1"/>
  <c r="I60"/>
  <c r="K59"/>
  <c r="O59" s="1"/>
  <c r="P59" s="1"/>
  <c r="I59"/>
  <c r="K58"/>
  <c r="O58" s="1"/>
  <c r="P58" s="1"/>
  <c r="I58"/>
  <c r="K57"/>
  <c r="O57" s="1"/>
  <c r="P57" s="1"/>
  <c r="I57"/>
  <c r="K56"/>
  <c r="O56" s="1"/>
  <c r="P56" s="1"/>
  <c r="I56"/>
  <c r="K55"/>
  <c r="O55" s="1"/>
  <c r="P55" s="1"/>
  <c r="I55"/>
  <c r="K54"/>
  <c r="O54" s="1"/>
  <c r="P54" s="1"/>
  <c r="I54"/>
  <c r="K53"/>
  <c r="O53" s="1"/>
  <c r="P53" s="1"/>
  <c r="I53"/>
  <c r="K52"/>
  <c r="O52" s="1"/>
  <c r="P52" s="1"/>
  <c r="I52"/>
  <c r="K51"/>
  <c r="O51" s="1"/>
  <c r="P51" s="1"/>
  <c r="I51"/>
  <c r="K50"/>
  <c r="O50"/>
  <c r="P50" s="1"/>
  <c r="I50"/>
  <c r="K49"/>
  <c r="O49" s="1"/>
  <c r="P49" s="1"/>
  <c r="I49"/>
  <c r="K48"/>
  <c r="O48" s="1"/>
  <c r="P48" s="1"/>
  <c r="I48"/>
  <c r="K47"/>
  <c r="O47" s="1"/>
  <c r="P47" s="1"/>
  <c r="I47"/>
  <c r="K46"/>
  <c r="O46" s="1"/>
  <c r="P46" s="1"/>
  <c r="I46"/>
  <c r="K45"/>
  <c r="L45" s="1"/>
  <c r="M45" s="1"/>
  <c r="I45"/>
  <c r="K44"/>
  <c r="O44" s="1"/>
  <c r="P44" s="1"/>
  <c r="I44"/>
  <c r="K43"/>
  <c r="O43" s="1"/>
  <c r="P43" s="1"/>
  <c r="I43"/>
  <c r="K42"/>
  <c r="O42"/>
  <c r="P42" s="1"/>
  <c r="I42"/>
  <c r="K41"/>
  <c r="O41" s="1"/>
  <c r="P41" s="1"/>
  <c r="I41"/>
  <c r="K40"/>
  <c r="O40" s="1"/>
  <c r="P40" s="1"/>
  <c r="I40"/>
  <c r="K39"/>
  <c r="O39" s="1"/>
  <c r="P39" s="1"/>
  <c r="I39"/>
  <c r="K38"/>
  <c r="O38" s="1"/>
  <c r="P38" s="1"/>
  <c r="I38"/>
  <c r="K37"/>
  <c r="O37" s="1"/>
  <c r="P37" s="1"/>
  <c r="I37"/>
  <c r="K36"/>
  <c r="O36" s="1"/>
  <c r="P36" s="1"/>
  <c r="I36"/>
  <c r="K35"/>
  <c r="O35" s="1"/>
  <c r="P35" s="1"/>
  <c r="I35"/>
  <c r="K34"/>
  <c r="O34"/>
  <c r="P34" s="1"/>
  <c r="I34"/>
  <c r="K33"/>
  <c r="O33" s="1"/>
  <c r="P33" s="1"/>
  <c r="I33"/>
  <c r="K32"/>
  <c r="O32" s="1"/>
  <c r="P32" s="1"/>
  <c r="I32"/>
  <c r="K31"/>
  <c r="O31" s="1"/>
  <c r="P31" s="1"/>
  <c r="I31"/>
  <c r="K30"/>
  <c r="O30" s="1"/>
  <c r="P30" s="1"/>
  <c r="I30"/>
  <c r="K29"/>
  <c r="L29" s="1"/>
  <c r="M29" s="1"/>
  <c r="I29"/>
  <c r="K28"/>
  <c r="O28" s="1"/>
  <c r="P28" s="1"/>
  <c r="I28"/>
  <c r="K27"/>
  <c r="O27" s="1"/>
  <c r="P27" s="1"/>
  <c r="I27"/>
  <c r="K26"/>
  <c r="O26" s="1"/>
  <c r="P26" s="1"/>
  <c r="I26"/>
  <c r="K25"/>
  <c r="O25" s="1"/>
  <c r="P25" s="1"/>
  <c r="I25"/>
  <c r="K24"/>
  <c r="O24" s="1"/>
  <c r="P24" s="1"/>
  <c r="I24"/>
  <c r="K23"/>
  <c r="O23" s="1"/>
  <c r="P23" s="1"/>
  <c r="I23"/>
  <c r="K22"/>
  <c r="O22" s="1"/>
  <c r="P22" s="1"/>
  <c r="I22"/>
  <c r="K21"/>
  <c r="O21" s="1"/>
  <c r="P21" s="1"/>
  <c r="I21"/>
  <c r="K20"/>
  <c r="O20" s="1"/>
  <c r="P20" s="1"/>
  <c r="I20"/>
  <c r="K19"/>
  <c r="O19" s="1"/>
  <c r="P19" s="1"/>
  <c r="I19"/>
  <c r="K18"/>
  <c r="L18"/>
  <c r="M18" s="1"/>
  <c r="I18"/>
  <c r="K17"/>
  <c r="L17" s="1"/>
  <c r="M17" s="1"/>
  <c r="I17"/>
  <c r="K16"/>
  <c r="L16" s="1"/>
  <c r="M16" s="1"/>
  <c r="I16"/>
  <c r="K15"/>
  <c r="L15" s="1"/>
  <c r="M15" s="1"/>
  <c r="I15"/>
  <c r="K14"/>
  <c r="L14" s="1"/>
  <c r="M14" s="1"/>
  <c r="I14"/>
  <c r="K13"/>
  <c r="L13" s="1"/>
  <c r="M13" s="1"/>
  <c r="I13"/>
  <c r="K12"/>
  <c r="L12" s="1"/>
  <c r="M12" s="1"/>
  <c r="I12"/>
  <c r="L21"/>
  <c r="M21" s="1"/>
  <c r="Q21" s="1"/>
  <c r="S21" s="1"/>
  <c r="L69"/>
  <c r="M69" s="1"/>
  <c r="Q69" s="1"/>
  <c r="S69" s="1"/>
  <c r="L49"/>
  <c r="M49" s="1"/>
  <c r="Q49" s="1"/>
  <c r="S49" s="1"/>
  <c r="T49" s="1"/>
  <c r="U49" s="1"/>
  <c r="L84"/>
  <c r="M84" s="1"/>
  <c r="Q84" s="1"/>
  <c r="S84" s="1"/>
  <c r="L27"/>
  <c r="M27" s="1"/>
  <c r="Q27" s="1"/>
  <c r="S27" s="1"/>
  <c r="L35"/>
  <c r="M35" s="1"/>
  <c r="Q35" s="1"/>
  <c r="S35" s="1"/>
  <c r="L43"/>
  <c r="M43" s="1"/>
  <c r="Q43" s="1"/>
  <c r="S43" s="1"/>
  <c r="L51"/>
  <c r="M51" s="1"/>
  <c r="Q51" s="1"/>
  <c r="S51" s="1"/>
  <c r="L59"/>
  <c r="M59" s="1"/>
  <c r="Q59" s="1"/>
  <c r="S59" s="1"/>
  <c r="L67"/>
  <c r="M67" s="1"/>
  <c r="Q67" s="1"/>
  <c r="S67" s="1"/>
  <c r="L78"/>
  <c r="M78" s="1"/>
  <c r="Q78" s="1"/>
  <c r="S78" s="1"/>
  <c r="L20"/>
  <c r="M20" s="1"/>
  <c r="L24"/>
  <c r="M24" s="1"/>
  <c r="L28"/>
  <c r="M28" s="1"/>
  <c r="L32"/>
  <c r="M32" s="1"/>
  <c r="L34"/>
  <c r="M34" s="1"/>
  <c r="L36"/>
  <c r="M36" s="1"/>
  <c r="L40"/>
  <c r="M40" s="1"/>
  <c r="L42"/>
  <c r="M42" s="1"/>
  <c r="L44"/>
  <c r="M44" s="1"/>
  <c r="L48"/>
  <c r="M48" s="1"/>
  <c r="L50"/>
  <c r="M50" s="1"/>
  <c r="L52"/>
  <c r="M52" s="1"/>
  <c r="L56"/>
  <c r="M56" s="1"/>
  <c r="L58"/>
  <c r="M58" s="1"/>
  <c r="L60"/>
  <c r="M60" s="1"/>
  <c r="L64"/>
  <c r="M64" s="1"/>
  <c r="L66"/>
  <c r="M66" s="1"/>
  <c r="L68"/>
  <c r="M68" s="1"/>
  <c r="L72"/>
  <c r="M72" s="1"/>
  <c r="L74"/>
  <c r="M74" s="1"/>
  <c r="L79"/>
  <c r="M79" s="1"/>
  <c r="L83"/>
  <c r="M83" s="1"/>
  <c r="O15"/>
  <c r="P15" s="1"/>
  <c r="O18"/>
  <c r="P18" s="1"/>
  <c r="L26" l="1"/>
  <c r="M26" s="1"/>
  <c r="O17"/>
  <c r="P17" s="1"/>
  <c r="O14"/>
  <c r="P14" s="1"/>
  <c r="L81"/>
  <c r="M81" s="1"/>
  <c r="L70"/>
  <c r="M70" s="1"/>
  <c r="L62"/>
  <c r="M62" s="1"/>
  <c r="L54"/>
  <c r="M54" s="1"/>
  <c r="L46"/>
  <c r="M46" s="1"/>
  <c r="L38"/>
  <c r="M38" s="1"/>
  <c r="L30"/>
  <c r="M30" s="1"/>
  <c r="L22"/>
  <c r="M22" s="1"/>
  <c r="L82"/>
  <c r="M82" s="1"/>
  <c r="Q82" s="1"/>
  <c r="S82" s="1"/>
  <c r="T82" s="1"/>
  <c r="U82" s="1"/>
  <c r="L71"/>
  <c r="M71" s="1"/>
  <c r="Q71" s="1"/>
  <c r="S71" s="1"/>
  <c r="T71" s="1"/>
  <c r="U71" s="1"/>
  <c r="L63"/>
  <c r="M63" s="1"/>
  <c r="Q63" s="1"/>
  <c r="S63" s="1"/>
  <c r="T63" s="1"/>
  <c r="U63" s="1"/>
  <c r="L55"/>
  <c r="M55" s="1"/>
  <c r="Q55" s="1"/>
  <c r="S55" s="1"/>
  <c r="T55" s="1"/>
  <c r="U55" s="1"/>
  <c r="L47"/>
  <c r="M47" s="1"/>
  <c r="Q47" s="1"/>
  <c r="S47" s="1"/>
  <c r="L39"/>
  <c r="M39" s="1"/>
  <c r="Q39" s="1"/>
  <c r="S39" s="1"/>
  <c r="T39" s="1"/>
  <c r="U39" s="1"/>
  <c r="L31"/>
  <c r="M31" s="1"/>
  <c r="L23"/>
  <c r="M23" s="1"/>
  <c r="L65"/>
  <c r="M65" s="1"/>
  <c r="Q65" s="1"/>
  <c r="S65" s="1"/>
  <c r="T65" s="1"/>
  <c r="U65" s="1"/>
  <c r="L33"/>
  <c r="M33" s="1"/>
  <c r="Q33" s="1"/>
  <c r="S33" s="1"/>
  <c r="Q83"/>
  <c r="S83" s="1"/>
  <c r="T83" s="1"/>
  <c r="U83" s="1"/>
  <c r="Q79"/>
  <c r="S79" s="1"/>
  <c r="T79" s="1"/>
  <c r="U79" s="1"/>
  <c r="Q72"/>
  <c r="S72" s="1"/>
  <c r="T72" s="1"/>
  <c r="U72" s="1"/>
  <c r="Q68"/>
  <c r="S68" s="1"/>
  <c r="T68" s="1"/>
  <c r="U68" s="1"/>
  <c r="Q64"/>
  <c r="S64" s="1"/>
  <c r="T64" s="1"/>
  <c r="U64" s="1"/>
  <c r="Q60"/>
  <c r="S60" s="1"/>
  <c r="T60" s="1"/>
  <c r="U60" s="1"/>
  <c r="Q56"/>
  <c r="S56" s="1"/>
  <c r="T56" s="1"/>
  <c r="U56" s="1"/>
  <c r="Q52"/>
  <c r="S52" s="1"/>
  <c r="T52" s="1"/>
  <c r="U52" s="1"/>
  <c r="Q48"/>
  <c r="S48" s="1"/>
  <c r="Q44"/>
  <c r="S44" s="1"/>
  <c r="Q40"/>
  <c r="S40" s="1"/>
  <c r="Q36"/>
  <c r="S36" s="1"/>
  <c r="T36" s="1"/>
  <c r="U36" s="1"/>
  <c r="Q32"/>
  <c r="S32" s="1"/>
  <c r="Q28"/>
  <c r="S28" s="1"/>
  <c r="Q24"/>
  <c r="S24" s="1"/>
  <c r="Q20"/>
  <c r="S20" s="1"/>
  <c r="O12"/>
  <c r="P12" s="1"/>
  <c r="Q81"/>
  <c r="S81" s="1"/>
  <c r="T81" s="1"/>
  <c r="U81" s="1"/>
  <c r="Q74"/>
  <c r="S74" s="1"/>
  <c r="T74" s="1"/>
  <c r="U74" s="1"/>
  <c r="Q70"/>
  <c r="S70" s="1"/>
  <c r="T70" s="1"/>
  <c r="U70" s="1"/>
  <c r="Q66"/>
  <c r="S66" s="1"/>
  <c r="T66" s="1"/>
  <c r="U66" s="1"/>
  <c r="Q62"/>
  <c r="S62" s="1"/>
  <c r="T62" s="1"/>
  <c r="U62" s="1"/>
  <c r="Q58"/>
  <c r="S58" s="1"/>
  <c r="T58" s="1"/>
  <c r="U58" s="1"/>
  <c r="Q54"/>
  <c r="S54" s="1"/>
  <c r="T54" s="1"/>
  <c r="U54" s="1"/>
  <c r="Q50"/>
  <c r="S50" s="1"/>
  <c r="Q46"/>
  <c r="S46" s="1"/>
  <c r="T46" s="1"/>
  <c r="U46" s="1"/>
  <c r="Q42"/>
  <c r="S42" s="1"/>
  <c r="T42" s="1"/>
  <c r="U42" s="1"/>
  <c r="Q38"/>
  <c r="S38" s="1"/>
  <c r="T38" s="1"/>
  <c r="U38" s="1"/>
  <c r="Q34"/>
  <c r="S34" s="1"/>
  <c r="Q30"/>
  <c r="S30" s="1"/>
  <c r="T30" s="1"/>
  <c r="U30" s="1"/>
  <c r="Q26"/>
  <c r="S26" s="1"/>
  <c r="Q22"/>
  <c r="S22" s="1"/>
  <c r="O13"/>
  <c r="P13" s="1"/>
  <c r="T78"/>
  <c r="U78" s="1"/>
  <c r="T35"/>
  <c r="U35" s="1"/>
  <c r="O16"/>
  <c r="P16" s="1"/>
  <c r="L73"/>
  <c r="M73" s="1"/>
  <c r="Q73" s="1"/>
  <c r="S73" s="1"/>
  <c r="L57"/>
  <c r="M57" s="1"/>
  <c r="Q57" s="1"/>
  <c r="S57" s="1"/>
  <c r="T57" s="1"/>
  <c r="U57" s="1"/>
  <c r="L41"/>
  <c r="M41" s="1"/>
  <c r="Q41" s="1"/>
  <c r="S41" s="1"/>
  <c r="L25"/>
  <c r="M25" s="1"/>
  <c r="Q25" s="1"/>
  <c r="S25" s="1"/>
  <c r="L37"/>
  <c r="M37" s="1"/>
  <c r="Q37" s="1"/>
  <c r="S37" s="1"/>
  <c r="L53"/>
  <c r="M53" s="1"/>
  <c r="Q53" s="1"/>
  <c r="S53" s="1"/>
  <c r="T53" s="1"/>
  <c r="U53" s="1"/>
  <c r="Q31"/>
  <c r="S31" s="1"/>
  <c r="Q23"/>
  <c r="S23" s="1"/>
  <c r="Q13"/>
  <c r="S13" s="1"/>
  <c r="Q17"/>
  <c r="S17" s="1"/>
  <c r="Q15"/>
  <c r="S15" s="1"/>
  <c r="Q12"/>
  <c r="S12" s="1"/>
  <c r="T13"/>
  <c r="U13" s="1"/>
  <c r="Q14"/>
  <c r="S14" s="1"/>
  <c r="T15"/>
  <c r="U15" s="1"/>
  <c r="Q16"/>
  <c r="S16" s="1"/>
  <c r="T17"/>
  <c r="U17" s="1"/>
  <c r="Q18"/>
  <c r="S18" s="1"/>
  <c r="O85"/>
  <c r="P85" s="1"/>
  <c r="L19"/>
  <c r="M19" s="1"/>
  <c r="Q19" s="1"/>
  <c r="S19" s="1"/>
  <c r="O29"/>
  <c r="P29" s="1"/>
  <c r="Q29" s="1"/>
  <c r="S29" s="1"/>
  <c r="T29" s="1"/>
  <c r="U29" s="1"/>
  <c r="O45"/>
  <c r="P45" s="1"/>
  <c r="Q45" s="1"/>
  <c r="S45" s="1"/>
  <c r="T45" s="1"/>
  <c r="U45" s="1"/>
  <c r="O61"/>
  <c r="P61" s="1"/>
  <c r="Q61" s="1"/>
  <c r="S61" s="1"/>
  <c r="T61" s="1"/>
  <c r="U61" s="1"/>
  <c r="O80"/>
  <c r="P80" s="1"/>
  <c r="Q80" s="1"/>
  <c r="S80" s="1"/>
  <c r="T80" s="1"/>
  <c r="U80" s="1"/>
  <c r="L89"/>
  <c r="M89" s="1"/>
  <c r="Q89" s="1"/>
  <c r="S89" s="1"/>
  <c r="T89" s="1"/>
  <c r="U89" s="1"/>
  <c r="L86"/>
  <c r="M86" s="1"/>
  <c r="Q86" s="1"/>
  <c r="S86" s="1"/>
  <c r="T86" s="1"/>
  <c r="U86" s="1"/>
  <c r="L87"/>
  <c r="M87" s="1"/>
  <c r="Q87" s="1"/>
  <c r="S87" s="1"/>
  <c r="T87" s="1"/>
  <c r="U87" s="1"/>
  <c r="L88"/>
  <c r="M88" s="1"/>
  <c r="Q88" s="1"/>
  <c r="S88" s="1"/>
  <c r="T88" s="1"/>
  <c r="U88" s="1"/>
  <c r="L90"/>
  <c r="M90" s="1"/>
  <c r="Q90" s="1"/>
  <c r="S90" s="1"/>
  <c r="T90" s="1"/>
  <c r="U90" s="1"/>
  <c r="L91"/>
  <c r="M91" s="1"/>
  <c r="Q91" s="1"/>
  <c r="S91" s="1"/>
  <c r="T91" s="1"/>
  <c r="U91" s="1"/>
  <c r="L75"/>
  <c r="M75" s="1"/>
  <c r="Q75" s="1"/>
  <c r="S75" s="1"/>
  <c r="T75" s="1"/>
  <c r="U75" s="1"/>
  <c r="L76"/>
  <c r="M76" s="1"/>
  <c r="Q76" s="1"/>
  <c r="S76" s="1"/>
  <c r="T76" s="1"/>
  <c r="U76" s="1"/>
  <c r="L77"/>
  <c r="M77" s="1"/>
  <c r="Q77" s="1"/>
  <c r="S77" s="1"/>
  <c r="T77" s="1"/>
  <c r="U77" s="1"/>
  <c r="T19"/>
  <c r="U19" s="1"/>
  <c r="T21"/>
  <c r="U21" s="1"/>
  <c r="T23"/>
  <c r="U23" s="1"/>
  <c r="T25"/>
  <c r="U25" s="1"/>
  <c r="T27"/>
  <c r="U27" s="1"/>
  <c r="T31"/>
  <c r="U31" s="1"/>
  <c r="T33"/>
  <c r="U33" s="1"/>
  <c r="T37"/>
  <c r="U37" s="1"/>
  <c r="T41"/>
  <c r="U41" s="1"/>
  <c r="T43"/>
  <c r="U43" s="1"/>
  <c r="T47"/>
  <c r="U47" s="1"/>
  <c r="T51"/>
  <c r="U51" s="1"/>
  <c r="T59"/>
  <c r="U59" s="1"/>
  <c r="T67"/>
  <c r="U67" s="1"/>
  <c r="T69"/>
  <c r="U69" s="1"/>
  <c r="T73"/>
  <c r="U73" s="1"/>
  <c r="T84"/>
  <c r="U84" s="1"/>
  <c r="Q85"/>
  <c r="S85" s="1"/>
  <c r="T85" s="1"/>
  <c r="U85" s="1"/>
  <c r="T12"/>
  <c r="U12" s="1"/>
  <c r="T14"/>
  <c r="U14" s="1"/>
  <c r="T16"/>
  <c r="U16" s="1"/>
  <c r="T18"/>
  <c r="U18" s="1"/>
  <c r="T20"/>
  <c r="U20" s="1"/>
  <c r="T22"/>
  <c r="U22" s="1"/>
  <c r="T24"/>
  <c r="U24" s="1"/>
  <c r="T26"/>
  <c r="U26" s="1"/>
  <c r="T28"/>
  <c r="U28" s="1"/>
  <c r="T32"/>
  <c r="U32" s="1"/>
  <c r="T34"/>
  <c r="U34" s="1"/>
  <c r="T40"/>
  <c r="U40" s="1"/>
  <c r="T44"/>
  <c r="U44" s="1"/>
  <c r="T48"/>
  <c r="U48" s="1"/>
  <c r="T50"/>
  <c r="U50" s="1"/>
  <c r="V89" l="1"/>
  <c r="V75"/>
</calcChain>
</file>

<file path=xl/sharedStrings.xml><?xml version="1.0" encoding="utf-8"?>
<sst xmlns="http://schemas.openxmlformats.org/spreadsheetml/2006/main" count="226" uniqueCount="91">
  <si>
    <t>Ethiopian Nile Irrigation and Drainage Project. Feasibility Studies for about 80,000 ha net Irrigation and Drainage Schemes</t>
  </si>
  <si>
    <t>SOILS, LAND USE AND LAND SUITABILITY</t>
  </si>
  <si>
    <t>h(ti) =</t>
  </si>
  <si>
    <t>depth of water above base of hole at start of test, cm</t>
  </si>
  <si>
    <t>h(tn) =</t>
  </si>
  <si>
    <t>depth of water above base of hole at finish of test, cm</t>
  </si>
  <si>
    <t xml:space="preserve">tn-ti = </t>
  </si>
  <si>
    <t>total (cumulative) time, seconds</t>
  </si>
  <si>
    <t>r =</t>
  </si>
  <si>
    <t>radius of auger hole</t>
  </si>
  <si>
    <t>Profile No.</t>
  </si>
  <si>
    <t>Repli-cate</t>
  </si>
  <si>
    <t>Depth cm</t>
  </si>
  <si>
    <t>A</t>
  </si>
  <si>
    <t>B</t>
  </si>
  <si>
    <t>C</t>
  </si>
  <si>
    <t>E</t>
  </si>
  <si>
    <t>F</t>
  </si>
  <si>
    <t>G</t>
  </si>
  <si>
    <t>r</t>
  </si>
  <si>
    <t>1.15r</t>
  </si>
  <si>
    <t>h(ti)</t>
  </si>
  <si>
    <t>r/2</t>
  </si>
  <si>
    <t>h(ti)+r/2</t>
  </si>
  <si>
    <t>log (h(ti)+r/2)</t>
  </si>
  <si>
    <t>h(tn)</t>
  </si>
  <si>
    <t>h(tn)+r/2</t>
  </si>
  <si>
    <t>log (h(tn)+r/2</t>
  </si>
  <si>
    <t>A-B</t>
  </si>
  <si>
    <t>tn-ti</t>
  </si>
  <si>
    <t>C/E</t>
  </si>
  <si>
    <t>1.15r*F</t>
  </si>
  <si>
    <t>G*864</t>
  </si>
  <si>
    <t>R1</t>
  </si>
  <si>
    <t>P</t>
  </si>
  <si>
    <t>VP2</t>
  </si>
  <si>
    <t>N</t>
  </si>
  <si>
    <t>P144</t>
  </si>
  <si>
    <t>P145</t>
  </si>
  <si>
    <t>P159</t>
  </si>
  <si>
    <t>P193a</t>
  </si>
  <si>
    <t>P193b</t>
  </si>
  <si>
    <t>P195</t>
  </si>
  <si>
    <t>P203</t>
  </si>
  <si>
    <t>P205</t>
  </si>
  <si>
    <t>P207</t>
  </si>
  <si>
    <t>P213</t>
  </si>
  <si>
    <t>P217</t>
  </si>
  <si>
    <t>P238</t>
  </si>
  <si>
    <t>P245</t>
  </si>
  <si>
    <t>P262</t>
  </si>
  <si>
    <t>VH1</t>
  </si>
  <si>
    <t>Average K                  m/day</t>
  </si>
  <si>
    <t>K           m/day</t>
  </si>
  <si>
    <t>Soil type</t>
  </si>
  <si>
    <t>Water source</t>
  </si>
  <si>
    <t>P1</t>
  </si>
  <si>
    <t>P8</t>
  </si>
  <si>
    <t>P14</t>
  </si>
  <si>
    <t>P20</t>
  </si>
  <si>
    <t>P69</t>
  </si>
  <si>
    <t>P73</t>
  </si>
  <si>
    <t>P74</t>
  </si>
  <si>
    <t>P92</t>
  </si>
  <si>
    <t>P94</t>
  </si>
  <si>
    <t>P95</t>
  </si>
  <si>
    <t>Ima R</t>
  </si>
  <si>
    <t>tributary</t>
  </si>
  <si>
    <t>Leta R</t>
  </si>
  <si>
    <t>Ali R</t>
  </si>
  <si>
    <t>Beles R</t>
  </si>
  <si>
    <t>local stream</t>
  </si>
  <si>
    <t>Shankur R</t>
  </si>
  <si>
    <t>Fesfedi R</t>
  </si>
  <si>
    <t>Midmida R</t>
  </si>
  <si>
    <t>Dige R</t>
  </si>
  <si>
    <t>Burabur R</t>
  </si>
  <si>
    <t xml:space="preserve">ANNEX G:   HYDRAULIC CONDUCTIVITY MEASUREMENTS (inverse-auger hole method) </t>
  </si>
  <si>
    <t>east</t>
  </si>
  <si>
    <t>north</t>
  </si>
  <si>
    <t>Location</t>
  </si>
  <si>
    <t>CV</t>
  </si>
  <si>
    <t>P219</t>
  </si>
  <si>
    <t>VC</t>
  </si>
  <si>
    <t>Keteb</t>
  </si>
  <si>
    <t>P305</t>
  </si>
  <si>
    <t>R2</t>
  </si>
  <si>
    <t xml:space="preserve">R2 </t>
  </si>
  <si>
    <t>P289</t>
  </si>
  <si>
    <t>F2</t>
  </si>
  <si>
    <t>UPPER BELES PROJECT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</si>
</sst>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0000"/>
    <numFmt numFmtId="166" formatCode="0000000"/>
    <numFmt numFmtId="167" formatCode="0.000000"/>
  </numFmts>
  <fonts count="7">
    <font>
      <sz val="10"/>
      <name val="Arial"/>
    </font>
    <font>
      <sz val="11"/>
      <name val="Garamond"/>
      <family val="1"/>
    </font>
    <font>
      <b/>
      <sz val="11"/>
      <name val="Garamond"/>
      <family val="1"/>
    </font>
    <font>
      <sz val="10"/>
      <name val="Garamond"/>
      <family val="1"/>
    </font>
    <font>
      <b/>
      <sz val="10"/>
      <name val="Garamond"/>
      <family val="1"/>
    </font>
    <font>
      <sz val="10"/>
      <name val="Arial"/>
      <family val="2"/>
    </font>
    <font>
      <sz val="10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27">
    <xf numFmtId="0" fontId="0" fillId="0" borderId="0" xfId="0"/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16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/>
    <xf numFmtId="2" fontId="3" fillId="0" borderId="0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center"/>
    </xf>
    <xf numFmtId="1" fontId="3" fillId="0" borderId="0" xfId="0" applyNumberFormat="1" applyFont="1" applyFill="1" applyBorder="1"/>
    <xf numFmtId="2" fontId="4" fillId="0" borderId="6" xfId="0" applyNumberFormat="1" applyFont="1" applyFill="1" applyBorder="1" applyAlignment="1">
      <alignment horizontal="center" wrapText="1"/>
    </xf>
    <xf numFmtId="2" fontId="4" fillId="0" borderId="7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2" fontId="3" fillId="0" borderId="0" xfId="0" applyNumberFormat="1" applyFont="1" applyFill="1" applyBorder="1"/>
    <xf numFmtId="2" fontId="4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left"/>
    </xf>
    <xf numFmtId="49" fontId="4" fillId="0" borderId="6" xfId="0" applyNumberFormat="1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7" xfId="0" applyFont="1" applyFill="1" applyBorder="1"/>
    <xf numFmtId="0" fontId="3" fillId="0" borderId="9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49" fontId="3" fillId="0" borderId="14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2" fontId="3" fillId="0" borderId="14" xfId="0" applyNumberFormat="1" applyFont="1" applyFill="1" applyBorder="1" applyAlignment="1">
      <alignment horizontal="center"/>
    </xf>
    <xf numFmtId="1" fontId="3" fillId="0" borderId="14" xfId="0" applyNumberFormat="1" applyFont="1" applyFill="1" applyBorder="1" applyAlignment="1">
      <alignment horizontal="center"/>
    </xf>
    <xf numFmtId="2" fontId="4" fillId="0" borderId="15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left"/>
    </xf>
    <xf numFmtId="165" fontId="3" fillId="0" borderId="1" xfId="0" applyNumberFormat="1" applyFont="1" applyFill="1" applyBorder="1" applyAlignment="1">
      <alignment horizontal="center"/>
    </xf>
    <xf numFmtId="165" fontId="3" fillId="0" borderId="16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7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165" fontId="3" fillId="0" borderId="18" xfId="0" applyNumberFormat="1" applyFont="1" applyFill="1" applyBorder="1" applyAlignment="1">
      <alignment horizontal="center"/>
    </xf>
    <xf numFmtId="165" fontId="3" fillId="0" borderId="5" xfId="0" applyNumberFormat="1" applyFont="1" applyFill="1" applyBorder="1" applyAlignment="1">
      <alignment horizontal="center"/>
    </xf>
    <xf numFmtId="165" fontId="3" fillId="0" borderId="19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165" fontId="3" fillId="0" borderId="20" xfId="0" applyNumberFormat="1" applyFont="1" applyFill="1" applyBorder="1" applyAlignment="1">
      <alignment horizontal="center"/>
    </xf>
    <xf numFmtId="49" fontId="3" fillId="0" borderId="21" xfId="0" applyNumberFormat="1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 vertical="top"/>
    </xf>
    <xf numFmtId="166" fontId="3" fillId="0" borderId="23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center" vertical="top"/>
    </xf>
    <xf numFmtId="166" fontId="3" fillId="0" borderId="3" xfId="1" applyNumberFormat="1" applyFont="1" applyFill="1" applyBorder="1" applyAlignment="1">
      <alignment horizontal="center" vertical="top"/>
    </xf>
    <xf numFmtId="166" fontId="3" fillId="0" borderId="18" xfId="0" applyNumberFormat="1" applyFont="1" applyFill="1" applyBorder="1" applyAlignment="1">
      <alignment horizontal="center" vertical="top"/>
    </xf>
    <xf numFmtId="49" fontId="3" fillId="0" borderId="25" xfId="0" applyNumberFormat="1" applyFont="1" applyFill="1" applyBorder="1" applyAlignment="1">
      <alignment horizontal="center"/>
    </xf>
    <xf numFmtId="49" fontId="3" fillId="0" borderId="26" xfId="0" applyNumberFormat="1" applyFont="1" applyFill="1" applyBorder="1" applyAlignment="1">
      <alignment horizontal="center"/>
    </xf>
    <xf numFmtId="49" fontId="3" fillId="0" borderId="32" xfId="0" applyNumberFormat="1" applyFont="1" applyFill="1" applyBorder="1" applyAlignment="1">
      <alignment horizontal="center"/>
    </xf>
    <xf numFmtId="49" fontId="3" fillId="0" borderId="33" xfId="0" applyNumberFormat="1" applyFont="1" applyFill="1" applyBorder="1" applyAlignment="1">
      <alignment horizontal="center"/>
    </xf>
    <xf numFmtId="49" fontId="3" fillId="0" borderId="29" xfId="0" applyNumberFormat="1" applyFont="1" applyFill="1" applyBorder="1" applyAlignment="1">
      <alignment horizontal="center"/>
    </xf>
    <xf numFmtId="0" fontId="3" fillId="0" borderId="29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1" fontId="3" fillId="0" borderId="29" xfId="0" applyNumberFormat="1" applyFont="1" applyFill="1" applyBorder="1" applyAlignment="1">
      <alignment horizontal="center"/>
    </xf>
    <xf numFmtId="2" fontId="3" fillId="0" borderId="29" xfId="0" applyNumberFormat="1" applyFont="1" applyFill="1" applyBorder="1" applyAlignment="1">
      <alignment horizontal="center"/>
    </xf>
    <xf numFmtId="165" fontId="3" fillId="0" borderId="29" xfId="0" applyNumberFormat="1" applyFont="1" applyFill="1" applyBorder="1" applyAlignment="1">
      <alignment horizontal="center"/>
    </xf>
    <xf numFmtId="165" fontId="3" fillId="0" borderId="34" xfId="0" applyNumberFormat="1" applyFont="1" applyFill="1" applyBorder="1" applyAlignment="1">
      <alignment horizontal="center"/>
    </xf>
    <xf numFmtId="2" fontId="4" fillId="0" borderId="35" xfId="0" applyNumberFormat="1" applyFont="1" applyFill="1" applyBorder="1" applyAlignment="1">
      <alignment horizontal="center"/>
    </xf>
    <xf numFmtId="49" fontId="3" fillId="0" borderId="27" xfId="0" applyNumberFormat="1" applyFont="1" applyFill="1" applyBorder="1" applyAlignment="1">
      <alignment horizontal="center"/>
    </xf>
    <xf numFmtId="166" fontId="3" fillId="0" borderId="28" xfId="0" applyNumberFormat="1" applyFont="1" applyFill="1" applyBorder="1" applyAlignment="1">
      <alignment horizontal="center" vertical="top"/>
    </xf>
    <xf numFmtId="49" fontId="3" fillId="0" borderId="28" xfId="0" applyNumberFormat="1" applyFont="1" applyFill="1" applyBorder="1" applyAlignment="1">
      <alignment horizontal="center"/>
    </xf>
    <xf numFmtId="0" fontId="3" fillId="0" borderId="28" xfId="0" applyNumberFormat="1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1" fontId="3" fillId="0" borderId="28" xfId="0" applyNumberFormat="1" applyFont="1" applyFill="1" applyBorder="1" applyAlignment="1">
      <alignment horizontal="center"/>
    </xf>
    <xf numFmtId="2" fontId="3" fillId="0" borderId="28" xfId="0" applyNumberFormat="1" applyFont="1" applyFill="1" applyBorder="1" applyAlignment="1">
      <alignment horizontal="center"/>
    </xf>
    <xf numFmtId="165" fontId="3" fillId="0" borderId="28" xfId="0" applyNumberFormat="1" applyFont="1" applyFill="1" applyBorder="1" applyAlignment="1">
      <alignment horizontal="center"/>
    </xf>
    <xf numFmtId="165" fontId="3" fillId="0" borderId="36" xfId="0" applyNumberFormat="1" applyFont="1" applyFill="1" applyBorder="1" applyAlignment="1">
      <alignment horizontal="center"/>
    </xf>
    <xf numFmtId="2" fontId="4" fillId="0" borderId="37" xfId="0" applyNumberFormat="1" applyFont="1" applyFill="1" applyBorder="1" applyAlignment="1">
      <alignment horizontal="center"/>
    </xf>
    <xf numFmtId="2" fontId="3" fillId="0" borderId="12" xfId="0" applyNumberFormat="1" applyFont="1" applyFill="1" applyBorder="1" applyAlignment="1">
      <alignment horizontal="center"/>
    </xf>
    <xf numFmtId="2" fontId="3" fillId="0" borderId="15" xfId="0" applyNumberFormat="1" applyFont="1" applyFill="1" applyBorder="1" applyAlignment="1">
      <alignment horizontal="center"/>
    </xf>
    <xf numFmtId="2" fontId="4" fillId="0" borderId="39" xfId="0" applyNumberFormat="1" applyFont="1" applyFill="1" applyBorder="1" applyAlignment="1">
      <alignment horizontal="center"/>
    </xf>
    <xf numFmtId="2" fontId="4" fillId="0" borderId="40" xfId="0" applyNumberFormat="1" applyFont="1" applyFill="1" applyBorder="1" applyAlignment="1">
      <alignment horizontal="center"/>
    </xf>
    <xf numFmtId="2" fontId="4" fillId="0" borderId="41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167" fontId="3" fillId="0" borderId="5" xfId="0" applyNumberFormat="1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/>
    </xf>
    <xf numFmtId="49" fontId="6" fillId="0" borderId="14" xfId="0" applyNumberFormat="1" applyFont="1" applyFill="1" applyBorder="1" applyAlignment="1">
      <alignment horizontal="center"/>
    </xf>
    <xf numFmtId="164" fontId="3" fillId="0" borderId="14" xfId="0" applyNumberFormat="1" applyFont="1" applyFill="1" applyBorder="1" applyAlignment="1">
      <alignment horizontal="center"/>
    </xf>
    <xf numFmtId="167" fontId="3" fillId="0" borderId="14" xfId="0" applyNumberFormat="1" applyFont="1" applyFill="1" applyBorder="1" applyAlignment="1">
      <alignment horizontal="center"/>
    </xf>
    <xf numFmtId="2" fontId="4" fillId="0" borderId="20" xfId="0" applyNumberFormat="1" applyFont="1" applyFill="1" applyBorder="1" applyAlignment="1">
      <alignment horizontal="center"/>
    </xf>
    <xf numFmtId="2" fontId="4" fillId="0" borderId="30" xfId="0" applyNumberFormat="1" applyFont="1" applyFill="1" applyBorder="1" applyAlignment="1">
      <alignment horizontal="center"/>
    </xf>
    <xf numFmtId="2" fontId="4" fillId="0" borderId="31" xfId="0" applyNumberFormat="1" applyFont="1" applyFill="1" applyBorder="1" applyAlignment="1">
      <alignment horizontal="center"/>
    </xf>
    <xf numFmtId="2" fontId="4" fillId="0" borderId="38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49" fontId="6" fillId="0" borderId="14" xfId="0" applyNumberFormat="1" applyFont="1" applyFill="1" applyBorder="1" applyAlignment="1">
      <alignment horizontal="center" vertical="top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1"/>
  <sheetViews>
    <sheetView tabSelected="1" view="pageBreakPreview" zoomScaleNormal="75" zoomScaleSheetLayoutView="100" workbookViewId="0">
      <pane ySplit="11" topLeftCell="A69" activePane="bottomLeft" state="frozen"/>
      <selection pane="bottomLeft" activeCell="A69" sqref="A69"/>
    </sheetView>
  </sheetViews>
  <sheetFormatPr defaultRowHeight="12.75"/>
  <cols>
    <col min="1" max="4" width="8" style="1" customWidth="1"/>
    <col min="5" max="5" width="6.5703125" style="1" customWidth="1"/>
    <col min="6" max="6" width="11.140625" style="1" customWidth="1"/>
    <col min="7" max="7" width="7" style="1" customWidth="1"/>
    <col min="8" max="8" width="6" style="2" customWidth="1"/>
    <col min="9" max="9" width="7.140625" style="2" customWidth="1"/>
    <col min="10" max="10" width="6.140625" style="30" customWidth="1"/>
    <col min="11" max="11" width="4.5703125" style="30" customWidth="1"/>
    <col min="12" max="12" width="8.140625" style="30" customWidth="1"/>
    <col min="13" max="13" width="13" style="3" customWidth="1"/>
    <col min="14" max="14" width="6.5703125" style="30" customWidth="1"/>
    <col min="15" max="15" width="9.28515625" style="30" bestFit="1" customWidth="1"/>
    <col min="16" max="16" width="12.140625" style="3" customWidth="1"/>
    <col min="17" max="17" width="7.28515625" style="3" customWidth="1"/>
    <col min="18" max="18" width="6.85546875" style="30" customWidth="1"/>
    <col min="19" max="19" width="10.140625" style="55" customWidth="1"/>
    <col min="20" max="20" width="10.42578125" style="55" bestFit="1" customWidth="1"/>
    <col min="21" max="21" width="9.28515625" style="4" bestFit="1" customWidth="1"/>
    <col min="22" max="22" width="11.5703125" style="4" customWidth="1"/>
    <col min="23" max="23" width="3.28515625" style="5" customWidth="1"/>
    <col min="24" max="26" width="9.140625" style="5"/>
    <col min="27" max="27" width="9.140625" style="27"/>
    <col min="28" max="16384" width="9.140625" style="5"/>
  </cols>
  <sheetData>
    <row r="1" spans="1:28" ht="15">
      <c r="A1" s="29" t="s">
        <v>0</v>
      </c>
      <c r="B1" s="29"/>
      <c r="C1" s="29"/>
      <c r="D1" s="29"/>
      <c r="W1" s="4"/>
      <c r="AA1" s="5"/>
      <c r="AB1" s="27"/>
    </row>
    <row r="2" spans="1:28" ht="15">
      <c r="A2" s="26" t="s">
        <v>90</v>
      </c>
      <c r="B2" s="26"/>
      <c r="C2" s="26"/>
      <c r="D2" s="26"/>
    </row>
    <row r="3" spans="1:28" ht="15">
      <c r="A3" s="26" t="s">
        <v>1</v>
      </c>
      <c r="B3" s="26"/>
      <c r="C3" s="26"/>
      <c r="D3" s="26"/>
      <c r="E3" s="6"/>
      <c r="F3" s="6"/>
      <c r="G3" s="6"/>
      <c r="H3" s="6"/>
      <c r="I3" s="6"/>
      <c r="J3" s="53"/>
      <c r="K3" s="53"/>
      <c r="L3" s="53"/>
      <c r="M3" s="6"/>
      <c r="N3" s="53"/>
      <c r="O3" s="53"/>
      <c r="P3" s="6"/>
      <c r="Q3" s="4"/>
      <c r="R3" s="6"/>
      <c r="S3" s="56"/>
      <c r="T3" s="56"/>
      <c r="U3" s="6"/>
    </row>
    <row r="4" spans="1:28" ht="15">
      <c r="A4" s="26" t="s">
        <v>77</v>
      </c>
      <c r="B4" s="26"/>
      <c r="C4" s="26"/>
      <c r="D4" s="5"/>
      <c r="E4" s="6"/>
      <c r="F4" s="6"/>
      <c r="G4" s="6"/>
      <c r="H4" s="6"/>
      <c r="I4" s="6"/>
      <c r="J4" s="53"/>
      <c r="K4" s="53"/>
      <c r="L4" s="53"/>
      <c r="M4" s="6"/>
      <c r="N4" s="53"/>
      <c r="O4" s="53"/>
      <c r="P4" s="6"/>
      <c r="Q4" s="4"/>
      <c r="R4" s="6"/>
      <c r="S4" s="56"/>
      <c r="T4" s="56"/>
      <c r="U4" s="6"/>
    </row>
    <row r="5" spans="1:28">
      <c r="A5" s="8"/>
      <c r="B5" s="8"/>
      <c r="C5" s="74" t="s">
        <v>2</v>
      </c>
      <c r="D5" s="9" t="s">
        <v>3</v>
      </c>
      <c r="G5" s="7"/>
      <c r="H5" s="7"/>
      <c r="I5" s="7"/>
      <c r="J5" s="31"/>
      <c r="K5" s="31"/>
      <c r="L5" s="31"/>
      <c r="M5" s="5"/>
      <c r="N5" s="31"/>
      <c r="O5" s="31"/>
      <c r="P5" s="10"/>
      <c r="Q5" s="10"/>
      <c r="R5" s="31"/>
      <c r="S5" s="57"/>
      <c r="T5" s="57"/>
      <c r="U5" s="10"/>
    </row>
    <row r="6" spans="1:28">
      <c r="A6" s="8"/>
      <c r="B6" s="8"/>
      <c r="C6" s="74" t="s">
        <v>4</v>
      </c>
      <c r="D6" s="9" t="s">
        <v>5</v>
      </c>
      <c r="G6" s="7"/>
      <c r="H6" s="7"/>
      <c r="I6" s="7"/>
      <c r="J6" s="31"/>
      <c r="K6" s="31"/>
      <c r="L6" s="31"/>
      <c r="M6" s="5"/>
      <c r="N6" s="31"/>
      <c r="O6" s="31"/>
      <c r="P6" s="10"/>
      <c r="Q6" s="10"/>
      <c r="R6" s="31"/>
      <c r="S6" s="57"/>
      <c r="T6" s="57"/>
      <c r="U6" s="10"/>
    </row>
    <row r="7" spans="1:28">
      <c r="C7" s="74" t="s">
        <v>6</v>
      </c>
      <c r="D7" s="9" t="s">
        <v>7</v>
      </c>
      <c r="G7" s="2"/>
      <c r="M7" s="5"/>
      <c r="U7" s="3"/>
    </row>
    <row r="8" spans="1:28">
      <c r="C8" s="74" t="s">
        <v>8</v>
      </c>
      <c r="D8" s="9" t="s">
        <v>9</v>
      </c>
      <c r="G8" s="2"/>
      <c r="M8" s="5"/>
      <c r="U8" s="3"/>
    </row>
    <row r="9" spans="1:28">
      <c r="G9" s="9"/>
      <c r="U9" s="3"/>
    </row>
    <row r="10" spans="1:28" s="13" customFormat="1" ht="25.5">
      <c r="A10" s="32" t="s">
        <v>10</v>
      </c>
      <c r="B10" s="106" t="s">
        <v>80</v>
      </c>
      <c r="C10" s="107"/>
      <c r="D10" s="32" t="s">
        <v>54</v>
      </c>
      <c r="E10" s="32" t="s">
        <v>11</v>
      </c>
      <c r="F10" s="32" t="s">
        <v>55</v>
      </c>
      <c r="G10" s="32" t="s">
        <v>12</v>
      </c>
      <c r="H10" s="33"/>
      <c r="I10" s="11"/>
      <c r="J10" s="54"/>
      <c r="K10" s="54"/>
      <c r="L10" s="54"/>
      <c r="M10" s="12" t="s">
        <v>13</v>
      </c>
      <c r="N10" s="34"/>
      <c r="O10" s="34"/>
      <c r="P10" s="12" t="s">
        <v>14</v>
      </c>
      <c r="Q10" s="12" t="s">
        <v>15</v>
      </c>
      <c r="R10" s="34" t="s">
        <v>16</v>
      </c>
      <c r="S10" s="58" t="s">
        <v>17</v>
      </c>
      <c r="T10" s="59" t="s">
        <v>18</v>
      </c>
      <c r="U10" s="24" t="s">
        <v>53</v>
      </c>
      <c r="V10" s="24" t="s">
        <v>52</v>
      </c>
      <c r="AA10" s="28"/>
    </row>
    <row r="11" spans="1:28">
      <c r="A11" s="35"/>
      <c r="B11" s="72" t="s">
        <v>78</v>
      </c>
      <c r="C11" s="73" t="s">
        <v>79</v>
      </c>
      <c r="D11" s="35"/>
      <c r="E11" s="35"/>
      <c r="F11" s="105"/>
      <c r="G11" s="35"/>
      <c r="H11" s="36" t="s">
        <v>19</v>
      </c>
      <c r="I11" s="14" t="s">
        <v>20</v>
      </c>
      <c r="J11" s="37" t="s">
        <v>21</v>
      </c>
      <c r="K11" s="37" t="s">
        <v>22</v>
      </c>
      <c r="L11" s="37" t="s">
        <v>23</v>
      </c>
      <c r="M11" s="15" t="s">
        <v>24</v>
      </c>
      <c r="N11" s="37" t="s">
        <v>25</v>
      </c>
      <c r="O11" s="37" t="s">
        <v>26</v>
      </c>
      <c r="P11" s="15" t="s">
        <v>27</v>
      </c>
      <c r="Q11" s="15" t="s">
        <v>28</v>
      </c>
      <c r="R11" s="37" t="s">
        <v>29</v>
      </c>
      <c r="S11" s="60" t="s">
        <v>30</v>
      </c>
      <c r="T11" s="61" t="s">
        <v>31</v>
      </c>
      <c r="U11" s="38" t="s">
        <v>32</v>
      </c>
      <c r="V11" s="25"/>
    </row>
    <row r="12" spans="1:28">
      <c r="A12" s="39" t="s">
        <v>56</v>
      </c>
      <c r="B12" s="70">
        <v>225114</v>
      </c>
      <c r="C12" s="71">
        <v>1271190</v>
      </c>
      <c r="D12" s="40" t="s">
        <v>33</v>
      </c>
      <c r="E12" s="41">
        <v>1</v>
      </c>
      <c r="F12" s="40" t="s">
        <v>66</v>
      </c>
      <c r="G12" s="41">
        <v>90</v>
      </c>
      <c r="H12" s="16">
        <v>4</v>
      </c>
      <c r="I12" s="16">
        <f t="shared" ref="I12:I78" si="0">H12*1.15</f>
        <v>4.5999999999999996</v>
      </c>
      <c r="J12" s="42">
        <v>70</v>
      </c>
      <c r="K12" s="42">
        <f t="shared" ref="K12:K78" si="1">H12/2</f>
        <v>2</v>
      </c>
      <c r="L12" s="42">
        <f t="shared" ref="L12:L78" si="2">J12+K12</f>
        <v>72</v>
      </c>
      <c r="M12" s="17">
        <f t="shared" ref="M12:M78" si="3">LOG(L12)</f>
        <v>1.8573324964312685</v>
      </c>
      <c r="N12" s="42">
        <v>30</v>
      </c>
      <c r="O12" s="42">
        <f t="shared" ref="O12:O78" si="4">N12+K12</f>
        <v>32</v>
      </c>
      <c r="P12" s="17">
        <f t="shared" ref="P12:P78" si="5">LOG(O12)</f>
        <v>1.505149978319906</v>
      </c>
      <c r="Q12" s="17">
        <f t="shared" ref="Q12:Q78" si="6">M12-P12</f>
        <v>0.35218251811136247</v>
      </c>
      <c r="R12" s="42">
        <v>1800</v>
      </c>
      <c r="S12" s="62">
        <f t="shared" ref="S12:S78" si="7">Q12/R12</f>
        <v>1.9565695450631248E-4</v>
      </c>
      <c r="T12" s="63">
        <f t="shared" ref="T12:T78" si="8">I12*S12</f>
        <v>9.0002199072903731E-4</v>
      </c>
      <c r="U12" s="43">
        <f t="shared" ref="U12:U78" si="9">T12*864</f>
        <v>0.77761899998988826</v>
      </c>
      <c r="V12" s="43">
        <v>0.71</v>
      </c>
      <c r="W12" s="23"/>
    </row>
    <row r="13" spans="1:28">
      <c r="A13" s="18" t="s">
        <v>56</v>
      </c>
      <c r="B13" s="68"/>
      <c r="C13" s="68"/>
      <c r="D13" s="20" t="s">
        <v>33</v>
      </c>
      <c r="E13" s="19">
        <v>2</v>
      </c>
      <c r="F13" s="20"/>
      <c r="G13" s="19">
        <v>90</v>
      </c>
      <c r="H13" s="21">
        <v>4</v>
      </c>
      <c r="I13" s="21">
        <f t="shared" si="0"/>
        <v>4.5999999999999996</v>
      </c>
      <c r="J13" s="44">
        <v>70</v>
      </c>
      <c r="K13" s="44">
        <f t="shared" si="1"/>
        <v>2</v>
      </c>
      <c r="L13" s="44">
        <f t="shared" si="2"/>
        <v>72</v>
      </c>
      <c r="M13" s="22">
        <f t="shared" si="3"/>
        <v>1.8573324964312685</v>
      </c>
      <c r="N13" s="44">
        <v>24</v>
      </c>
      <c r="O13" s="44">
        <f t="shared" si="4"/>
        <v>26</v>
      </c>
      <c r="P13" s="22">
        <f t="shared" si="5"/>
        <v>1.414973347970818</v>
      </c>
      <c r="Q13" s="22">
        <f t="shared" si="6"/>
        <v>0.44235914846045055</v>
      </c>
      <c r="R13" s="44">
        <v>1800</v>
      </c>
      <c r="S13" s="64">
        <f t="shared" si="7"/>
        <v>2.457550824780281E-4</v>
      </c>
      <c r="T13" s="65">
        <f t="shared" si="8"/>
        <v>1.1304733793989293E-3</v>
      </c>
      <c r="U13" s="45">
        <f t="shared" si="9"/>
        <v>0.97672899980067485</v>
      </c>
      <c r="V13" s="45"/>
      <c r="W13" s="23"/>
    </row>
    <row r="14" spans="1:28">
      <c r="A14" s="46" t="s">
        <v>56</v>
      </c>
      <c r="B14" s="69"/>
      <c r="C14" s="69"/>
      <c r="D14" s="47" t="s">
        <v>33</v>
      </c>
      <c r="E14" s="48">
        <v>3</v>
      </c>
      <c r="F14" s="47"/>
      <c r="G14" s="48">
        <v>90</v>
      </c>
      <c r="H14" s="49">
        <v>4</v>
      </c>
      <c r="I14" s="49">
        <f t="shared" si="0"/>
        <v>4.5999999999999996</v>
      </c>
      <c r="J14" s="51">
        <v>70</v>
      </c>
      <c r="K14" s="51">
        <f t="shared" si="1"/>
        <v>2</v>
      </c>
      <c r="L14" s="51">
        <f t="shared" si="2"/>
        <v>72</v>
      </c>
      <c r="M14" s="50">
        <f t="shared" si="3"/>
        <v>1.8573324964312685</v>
      </c>
      <c r="N14" s="51">
        <v>46</v>
      </c>
      <c r="O14" s="51">
        <f t="shared" si="4"/>
        <v>48</v>
      </c>
      <c r="P14" s="50">
        <f t="shared" si="5"/>
        <v>1.6812412373755872</v>
      </c>
      <c r="Q14" s="50">
        <f t="shared" si="6"/>
        <v>0.17609125905568135</v>
      </c>
      <c r="R14" s="51">
        <v>1800</v>
      </c>
      <c r="S14" s="66">
        <f t="shared" si="7"/>
        <v>9.7828477253156305E-5</v>
      </c>
      <c r="T14" s="67">
        <f t="shared" si="8"/>
        <v>4.5001099536451898E-4</v>
      </c>
      <c r="U14" s="52">
        <f t="shared" si="9"/>
        <v>0.38880949999494441</v>
      </c>
      <c r="V14" s="52"/>
      <c r="W14" s="23"/>
      <c r="Z14" s="27"/>
    </row>
    <row r="15" spans="1:28">
      <c r="A15" s="39" t="s">
        <v>57</v>
      </c>
      <c r="B15" s="70">
        <v>229460</v>
      </c>
      <c r="C15" s="71">
        <v>1278927</v>
      </c>
      <c r="D15" s="40" t="s">
        <v>33</v>
      </c>
      <c r="E15" s="41">
        <v>1</v>
      </c>
      <c r="F15" s="40" t="s">
        <v>66</v>
      </c>
      <c r="G15" s="41">
        <v>90</v>
      </c>
      <c r="H15" s="16">
        <v>4</v>
      </c>
      <c r="I15" s="16">
        <f t="shared" si="0"/>
        <v>4.5999999999999996</v>
      </c>
      <c r="J15" s="42">
        <v>70</v>
      </c>
      <c r="K15" s="42">
        <f t="shared" si="1"/>
        <v>2</v>
      </c>
      <c r="L15" s="42">
        <f t="shared" si="2"/>
        <v>72</v>
      </c>
      <c r="M15" s="17">
        <f t="shared" si="3"/>
        <v>1.8573324964312685</v>
      </c>
      <c r="N15" s="42">
        <v>50</v>
      </c>
      <c r="O15" s="42">
        <f t="shared" si="4"/>
        <v>52</v>
      </c>
      <c r="P15" s="17">
        <f t="shared" si="5"/>
        <v>1.7160033436347992</v>
      </c>
      <c r="Q15" s="17">
        <f t="shared" si="6"/>
        <v>0.14132915279646929</v>
      </c>
      <c r="R15" s="42">
        <v>1794</v>
      </c>
      <c r="S15" s="62">
        <f t="shared" si="7"/>
        <v>7.8778791971276086E-5</v>
      </c>
      <c r="T15" s="63">
        <f t="shared" si="8"/>
        <v>3.6238244306786995E-4</v>
      </c>
      <c r="U15" s="43">
        <f t="shared" si="9"/>
        <v>0.31309843081063965</v>
      </c>
      <c r="V15" s="43">
        <v>0.6</v>
      </c>
      <c r="W15" s="23"/>
    </row>
    <row r="16" spans="1:28">
      <c r="A16" s="18" t="s">
        <v>57</v>
      </c>
      <c r="B16" s="68"/>
      <c r="C16" s="68"/>
      <c r="D16" s="20" t="s">
        <v>33</v>
      </c>
      <c r="E16" s="19">
        <v>2</v>
      </c>
      <c r="F16" s="20"/>
      <c r="G16" s="19">
        <v>90</v>
      </c>
      <c r="H16" s="21">
        <v>4</v>
      </c>
      <c r="I16" s="21">
        <f t="shared" si="0"/>
        <v>4.5999999999999996</v>
      </c>
      <c r="J16" s="44">
        <v>70</v>
      </c>
      <c r="K16" s="44">
        <f t="shared" si="1"/>
        <v>2</v>
      </c>
      <c r="L16" s="44">
        <f t="shared" si="2"/>
        <v>72</v>
      </c>
      <c r="M16" s="22">
        <f t="shared" si="3"/>
        <v>1.8573324964312685</v>
      </c>
      <c r="N16" s="44">
        <v>50</v>
      </c>
      <c r="O16" s="44">
        <f t="shared" si="4"/>
        <v>52</v>
      </c>
      <c r="P16" s="22">
        <f t="shared" si="5"/>
        <v>1.7160033436347992</v>
      </c>
      <c r="Q16" s="22">
        <f t="shared" si="6"/>
        <v>0.14132915279646929</v>
      </c>
      <c r="R16" s="44">
        <v>2269</v>
      </c>
      <c r="S16" s="64">
        <f t="shared" si="7"/>
        <v>6.2286977874160111E-5</v>
      </c>
      <c r="T16" s="65">
        <f t="shared" si="8"/>
        <v>2.8652009822113648E-4</v>
      </c>
      <c r="U16" s="45">
        <f t="shared" si="9"/>
        <v>0.24755336486306193</v>
      </c>
      <c r="V16" s="45"/>
      <c r="W16" s="23"/>
    </row>
    <row r="17" spans="1:26">
      <c r="A17" s="46" t="s">
        <v>57</v>
      </c>
      <c r="B17" s="69"/>
      <c r="C17" s="69"/>
      <c r="D17" s="47" t="s">
        <v>33</v>
      </c>
      <c r="E17" s="48">
        <v>3</v>
      </c>
      <c r="F17" s="47"/>
      <c r="G17" s="48">
        <v>90</v>
      </c>
      <c r="H17" s="49">
        <v>4</v>
      </c>
      <c r="I17" s="49">
        <f t="shared" si="0"/>
        <v>4.5999999999999996</v>
      </c>
      <c r="J17" s="51">
        <v>70</v>
      </c>
      <c r="K17" s="51">
        <f t="shared" si="1"/>
        <v>2</v>
      </c>
      <c r="L17" s="51">
        <f t="shared" si="2"/>
        <v>72</v>
      </c>
      <c r="M17" s="50">
        <f t="shared" si="3"/>
        <v>1.8573324964312685</v>
      </c>
      <c r="N17" s="51">
        <v>20</v>
      </c>
      <c r="O17" s="51">
        <f t="shared" si="4"/>
        <v>22</v>
      </c>
      <c r="P17" s="50">
        <f t="shared" si="5"/>
        <v>1.3424226808222062</v>
      </c>
      <c r="Q17" s="50">
        <f t="shared" si="6"/>
        <v>0.51490981560906235</v>
      </c>
      <c r="R17" s="51">
        <v>1656</v>
      </c>
      <c r="S17" s="66">
        <f t="shared" si="7"/>
        <v>3.109358789909797E-4</v>
      </c>
      <c r="T17" s="67">
        <f t="shared" si="8"/>
        <v>1.4303050433585064E-3</v>
      </c>
      <c r="U17" s="52">
        <f t="shared" si="9"/>
        <v>1.2357835574617495</v>
      </c>
      <c r="V17" s="52"/>
      <c r="W17" s="23"/>
      <c r="Z17" s="27"/>
    </row>
    <row r="18" spans="1:26">
      <c r="A18" s="39" t="s">
        <v>58</v>
      </c>
      <c r="B18" s="75">
        <v>227058</v>
      </c>
      <c r="C18" s="75">
        <v>1278329</v>
      </c>
      <c r="D18" s="40" t="s">
        <v>33</v>
      </c>
      <c r="E18" s="41">
        <v>1</v>
      </c>
      <c r="F18" s="40" t="s">
        <v>66</v>
      </c>
      <c r="G18" s="41">
        <v>90</v>
      </c>
      <c r="H18" s="16">
        <v>4</v>
      </c>
      <c r="I18" s="16">
        <f t="shared" si="0"/>
        <v>4.5999999999999996</v>
      </c>
      <c r="J18" s="42">
        <v>70</v>
      </c>
      <c r="K18" s="42">
        <f t="shared" si="1"/>
        <v>2</v>
      </c>
      <c r="L18" s="42">
        <f t="shared" si="2"/>
        <v>72</v>
      </c>
      <c r="M18" s="17">
        <f t="shared" si="3"/>
        <v>1.8573324964312685</v>
      </c>
      <c r="N18" s="42">
        <v>20</v>
      </c>
      <c r="O18" s="42">
        <f t="shared" si="4"/>
        <v>22</v>
      </c>
      <c r="P18" s="17">
        <f t="shared" si="5"/>
        <v>1.3424226808222062</v>
      </c>
      <c r="Q18" s="17">
        <f t="shared" si="6"/>
        <v>0.51490981560906235</v>
      </c>
      <c r="R18" s="42">
        <v>1267</v>
      </c>
      <c r="S18" s="62">
        <f t="shared" si="7"/>
        <v>4.0640080158568456E-4</v>
      </c>
      <c r="T18" s="63">
        <f t="shared" si="8"/>
        <v>1.8694436872941488E-3</v>
      </c>
      <c r="U18" s="43">
        <f t="shared" si="9"/>
        <v>1.6151993458221445</v>
      </c>
      <c r="V18" s="43">
        <v>1.0900000000000001</v>
      </c>
      <c r="W18" s="23"/>
    </row>
    <row r="19" spans="1:26">
      <c r="A19" s="18" t="s">
        <v>58</v>
      </c>
      <c r="B19" s="68"/>
      <c r="C19" s="68"/>
      <c r="D19" s="20" t="s">
        <v>33</v>
      </c>
      <c r="E19" s="19">
        <v>2</v>
      </c>
      <c r="F19" s="20"/>
      <c r="G19" s="19">
        <v>90</v>
      </c>
      <c r="H19" s="21">
        <v>4</v>
      </c>
      <c r="I19" s="21">
        <f t="shared" si="0"/>
        <v>4.5999999999999996</v>
      </c>
      <c r="J19" s="44">
        <v>70</v>
      </c>
      <c r="K19" s="44">
        <f t="shared" si="1"/>
        <v>2</v>
      </c>
      <c r="L19" s="44">
        <f t="shared" si="2"/>
        <v>72</v>
      </c>
      <c r="M19" s="22">
        <f t="shared" si="3"/>
        <v>1.8573324964312685</v>
      </c>
      <c r="N19" s="44">
        <v>20</v>
      </c>
      <c r="O19" s="44">
        <f t="shared" si="4"/>
        <v>22</v>
      </c>
      <c r="P19" s="22">
        <f t="shared" si="5"/>
        <v>1.3424226808222062</v>
      </c>
      <c r="Q19" s="22">
        <f t="shared" si="6"/>
        <v>0.51490981560906235</v>
      </c>
      <c r="R19" s="44">
        <v>2027</v>
      </c>
      <c r="S19" s="64">
        <f t="shared" si="7"/>
        <v>2.5402556270797354E-4</v>
      </c>
      <c r="T19" s="65">
        <f t="shared" si="8"/>
        <v>1.1685175884566781E-3</v>
      </c>
      <c r="U19" s="45">
        <f t="shared" si="9"/>
        <v>1.0095991964265698</v>
      </c>
      <c r="V19" s="45"/>
      <c r="W19" s="23"/>
    </row>
    <row r="20" spans="1:26">
      <c r="A20" s="46" t="s">
        <v>58</v>
      </c>
      <c r="B20" s="69"/>
      <c r="C20" s="69"/>
      <c r="D20" s="47" t="s">
        <v>33</v>
      </c>
      <c r="E20" s="48">
        <v>3</v>
      </c>
      <c r="F20" s="47"/>
      <c r="G20" s="48">
        <v>90</v>
      </c>
      <c r="H20" s="49">
        <v>4</v>
      </c>
      <c r="I20" s="49">
        <f t="shared" si="0"/>
        <v>4.5999999999999996</v>
      </c>
      <c r="J20" s="51">
        <v>70</v>
      </c>
      <c r="K20" s="51">
        <f t="shared" si="1"/>
        <v>2</v>
      </c>
      <c r="L20" s="51">
        <f t="shared" si="2"/>
        <v>72</v>
      </c>
      <c r="M20" s="50">
        <f t="shared" si="3"/>
        <v>1.8573324964312685</v>
      </c>
      <c r="N20" s="51">
        <v>30</v>
      </c>
      <c r="O20" s="51">
        <f t="shared" si="4"/>
        <v>32</v>
      </c>
      <c r="P20" s="50">
        <f t="shared" si="5"/>
        <v>1.505149978319906</v>
      </c>
      <c r="Q20" s="50">
        <f t="shared" si="6"/>
        <v>0.35218251811136247</v>
      </c>
      <c r="R20" s="51">
        <v>2194</v>
      </c>
      <c r="S20" s="66">
        <f t="shared" si="7"/>
        <v>1.6052074663234388E-4</v>
      </c>
      <c r="T20" s="67">
        <f t="shared" si="8"/>
        <v>7.383954345087818E-4</v>
      </c>
      <c r="U20" s="52">
        <f t="shared" si="9"/>
        <v>0.63797365541558748</v>
      </c>
      <c r="V20" s="52"/>
      <c r="W20" s="23"/>
      <c r="Z20" s="27"/>
    </row>
    <row r="21" spans="1:26">
      <c r="A21" s="39" t="s">
        <v>59</v>
      </c>
      <c r="B21" s="75">
        <v>223880</v>
      </c>
      <c r="C21" s="75">
        <v>1277500</v>
      </c>
      <c r="D21" s="40" t="s">
        <v>33</v>
      </c>
      <c r="E21" s="41">
        <v>1</v>
      </c>
      <c r="F21" s="40" t="s">
        <v>66</v>
      </c>
      <c r="G21" s="41">
        <v>90</v>
      </c>
      <c r="H21" s="16">
        <v>4</v>
      </c>
      <c r="I21" s="16">
        <f t="shared" si="0"/>
        <v>4.5999999999999996</v>
      </c>
      <c r="J21" s="42">
        <v>70</v>
      </c>
      <c r="K21" s="42">
        <f t="shared" si="1"/>
        <v>2</v>
      </c>
      <c r="L21" s="42">
        <f t="shared" si="2"/>
        <v>72</v>
      </c>
      <c r="M21" s="17">
        <f t="shared" si="3"/>
        <v>1.8573324964312685</v>
      </c>
      <c r="N21" s="42">
        <v>53</v>
      </c>
      <c r="O21" s="42">
        <f t="shared" si="4"/>
        <v>55</v>
      </c>
      <c r="P21" s="17">
        <f t="shared" si="5"/>
        <v>1.7403626894942439</v>
      </c>
      <c r="Q21" s="17">
        <f t="shared" si="6"/>
        <v>0.11696980693702463</v>
      </c>
      <c r="R21" s="42">
        <v>1800</v>
      </c>
      <c r="S21" s="62">
        <f t="shared" si="7"/>
        <v>6.4983226076124792E-5</v>
      </c>
      <c r="T21" s="63">
        <f t="shared" si="8"/>
        <v>2.98922839950174E-4</v>
      </c>
      <c r="U21" s="43">
        <f t="shared" si="9"/>
        <v>0.25826933371695032</v>
      </c>
      <c r="V21" s="43">
        <v>0.26</v>
      </c>
      <c r="W21" s="23"/>
    </row>
    <row r="22" spans="1:26">
      <c r="A22" s="18" t="s">
        <v>59</v>
      </c>
      <c r="B22" s="68"/>
      <c r="C22" s="68"/>
      <c r="D22" s="20" t="s">
        <v>33</v>
      </c>
      <c r="E22" s="19">
        <v>2</v>
      </c>
      <c r="F22" s="20"/>
      <c r="G22" s="19">
        <v>90</v>
      </c>
      <c r="H22" s="21">
        <v>4</v>
      </c>
      <c r="I22" s="21">
        <f t="shared" si="0"/>
        <v>4.5999999999999996</v>
      </c>
      <c r="J22" s="44">
        <v>70</v>
      </c>
      <c r="K22" s="44">
        <f t="shared" si="1"/>
        <v>2</v>
      </c>
      <c r="L22" s="44">
        <f t="shared" si="2"/>
        <v>72</v>
      </c>
      <c r="M22" s="22">
        <f t="shared" si="3"/>
        <v>1.8573324964312685</v>
      </c>
      <c r="N22" s="44">
        <v>55</v>
      </c>
      <c r="O22" s="44">
        <f t="shared" si="4"/>
        <v>57</v>
      </c>
      <c r="P22" s="22">
        <f t="shared" si="5"/>
        <v>1.7558748556724915</v>
      </c>
      <c r="Q22" s="22">
        <f t="shared" si="6"/>
        <v>0.10145764075877706</v>
      </c>
      <c r="R22" s="44">
        <v>1800</v>
      </c>
      <c r="S22" s="64">
        <f t="shared" si="7"/>
        <v>5.6365355977098364E-5</v>
      </c>
      <c r="T22" s="65">
        <f t="shared" si="8"/>
        <v>2.5928063749465247E-4</v>
      </c>
      <c r="U22" s="45">
        <f t="shared" si="9"/>
        <v>0.22401847079537973</v>
      </c>
      <c r="V22" s="45"/>
      <c r="W22" s="23"/>
    </row>
    <row r="23" spans="1:26">
      <c r="A23" s="46" t="s">
        <v>59</v>
      </c>
      <c r="B23" s="69"/>
      <c r="C23" s="69"/>
      <c r="D23" s="47" t="s">
        <v>33</v>
      </c>
      <c r="E23" s="48">
        <v>3</v>
      </c>
      <c r="F23" s="47"/>
      <c r="G23" s="48">
        <v>90</v>
      </c>
      <c r="H23" s="49">
        <v>4</v>
      </c>
      <c r="I23" s="49">
        <f t="shared" si="0"/>
        <v>4.5999999999999996</v>
      </c>
      <c r="J23" s="51">
        <v>70</v>
      </c>
      <c r="K23" s="51">
        <f t="shared" si="1"/>
        <v>2</v>
      </c>
      <c r="L23" s="51">
        <f t="shared" si="2"/>
        <v>72</v>
      </c>
      <c r="M23" s="50">
        <f t="shared" si="3"/>
        <v>1.8573324964312685</v>
      </c>
      <c r="N23" s="51">
        <v>50</v>
      </c>
      <c r="O23" s="51">
        <f t="shared" si="4"/>
        <v>52</v>
      </c>
      <c r="P23" s="50">
        <f t="shared" si="5"/>
        <v>1.7160033436347992</v>
      </c>
      <c r="Q23" s="50">
        <f t="shared" si="6"/>
        <v>0.14132915279646929</v>
      </c>
      <c r="R23" s="51">
        <v>1800</v>
      </c>
      <c r="S23" s="66">
        <f t="shared" si="7"/>
        <v>7.8516195998038497E-5</v>
      </c>
      <c r="T23" s="67">
        <f t="shared" si="8"/>
        <v>3.6117450159097705E-4</v>
      </c>
      <c r="U23" s="52">
        <f t="shared" si="9"/>
        <v>0.31205476937460419</v>
      </c>
      <c r="V23" s="52"/>
      <c r="W23" s="23"/>
      <c r="Z23" s="27"/>
    </row>
    <row r="24" spans="1:26">
      <c r="A24" s="39" t="s">
        <v>60</v>
      </c>
      <c r="B24" s="76">
        <v>229003</v>
      </c>
      <c r="C24" s="76">
        <v>1272238</v>
      </c>
      <c r="D24" s="40" t="s">
        <v>34</v>
      </c>
      <c r="E24" s="41">
        <v>1</v>
      </c>
      <c r="F24" s="40"/>
      <c r="G24" s="41">
        <v>70</v>
      </c>
      <c r="H24" s="16">
        <v>4</v>
      </c>
      <c r="I24" s="16">
        <f t="shared" si="0"/>
        <v>4.5999999999999996</v>
      </c>
      <c r="J24" s="42">
        <v>60</v>
      </c>
      <c r="K24" s="42">
        <f t="shared" si="1"/>
        <v>2</v>
      </c>
      <c r="L24" s="42">
        <f t="shared" si="2"/>
        <v>62</v>
      </c>
      <c r="M24" s="17">
        <f t="shared" si="3"/>
        <v>1.7923916894982539</v>
      </c>
      <c r="N24" s="42">
        <v>49.5</v>
      </c>
      <c r="O24" s="42">
        <f t="shared" si="4"/>
        <v>51.5</v>
      </c>
      <c r="P24" s="17">
        <f t="shared" si="5"/>
        <v>1.711807229041191</v>
      </c>
      <c r="Q24" s="17">
        <f t="shared" si="6"/>
        <v>8.0584460457062912E-2</v>
      </c>
      <c r="R24" s="42">
        <v>1800</v>
      </c>
      <c r="S24" s="62">
        <f t="shared" si="7"/>
        <v>4.4769144698368282E-5</v>
      </c>
      <c r="T24" s="63">
        <f t="shared" si="8"/>
        <v>2.0593806561249408E-4</v>
      </c>
      <c r="U24" s="43">
        <f t="shared" si="9"/>
        <v>0.17793048868919489</v>
      </c>
      <c r="V24" s="43">
        <v>0.22</v>
      </c>
      <c r="W24" s="23"/>
    </row>
    <row r="25" spans="1:26">
      <c r="A25" s="18" t="s">
        <v>60</v>
      </c>
      <c r="B25" s="68"/>
      <c r="C25" s="68"/>
      <c r="D25" s="20" t="s">
        <v>34</v>
      </c>
      <c r="E25" s="19">
        <v>2</v>
      </c>
      <c r="F25" s="20"/>
      <c r="G25" s="19">
        <v>70</v>
      </c>
      <c r="H25" s="21">
        <v>4</v>
      </c>
      <c r="I25" s="21">
        <f t="shared" si="0"/>
        <v>4.5999999999999996</v>
      </c>
      <c r="J25" s="44">
        <v>60</v>
      </c>
      <c r="K25" s="44">
        <f t="shared" si="1"/>
        <v>2</v>
      </c>
      <c r="L25" s="44">
        <f t="shared" si="2"/>
        <v>62</v>
      </c>
      <c r="M25" s="22">
        <f t="shared" si="3"/>
        <v>1.7923916894982539</v>
      </c>
      <c r="N25" s="44">
        <v>49.5</v>
      </c>
      <c r="O25" s="44">
        <f t="shared" si="4"/>
        <v>51.5</v>
      </c>
      <c r="P25" s="22">
        <f t="shared" si="5"/>
        <v>1.711807229041191</v>
      </c>
      <c r="Q25" s="22">
        <f t="shared" si="6"/>
        <v>8.0584460457062912E-2</v>
      </c>
      <c r="R25" s="44">
        <v>1800</v>
      </c>
      <c r="S25" s="64">
        <f t="shared" si="7"/>
        <v>4.4769144698368282E-5</v>
      </c>
      <c r="T25" s="65">
        <f t="shared" si="8"/>
        <v>2.0593806561249408E-4</v>
      </c>
      <c r="U25" s="45">
        <f t="shared" si="9"/>
        <v>0.17793048868919489</v>
      </c>
      <c r="V25" s="45"/>
      <c r="W25" s="23"/>
    </row>
    <row r="26" spans="1:26">
      <c r="A26" s="46" t="s">
        <v>60</v>
      </c>
      <c r="B26" s="69"/>
      <c r="C26" s="69"/>
      <c r="D26" s="47" t="s">
        <v>34</v>
      </c>
      <c r="E26" s="48">
        <v>3</v>
      </c>
      <c r="F26" s="47"/>
      <c r="G26" s="48">
        <v>70</v>
      </c>
      <c r="H26" s="49">
        <v>4</v>
      </c>
      <c r="I26" s="49">
        <f t="shared" si="0"/>
        <v>4.5999999999999996</v>
      </c>
      <c r="J26" s="51">
        <v>60</v>
      </c>
      <c r="K26" s="51">
        <f t="shared" si="1"/>
        <v>2</v>
      </c>
      <c r="L26" s="51">
        <f t="shared" si="2"/>
        <v>62</v>
      </c>
      <c r="M26" s="50">
        <f t="shared" si="3"/>
        <v>1.7923916894982539</v>
      </c>
      <c r="N26" s="51">
        <v>42.9</v>
      </c>
      <c r="O26" s="51">
        <f t="shared" si="4"/>
        <v>44.9</v>
      </c>
      <c r="P26" s="50">
        <f t="shared" si="5"/>
        <v>1.6522463410033232</v>
      </c>
      <c r="Q26" s="50">
        <f t="shared" si="6"/>
        <v>0.14014534849493065</v>
      </c>
      <c r="R26" s="51">
        <v>1800</v>
      </c>
      <c r="S26" s="66">
        <f t="shared" si="7"/>
        <v>7.7858526941628148E-5</v>
      </c>
      <c r="T26" s="67">
        <f t="shared" si="8"/>
        <v>3.5814922393148944E-4</v>
      </c>
      <c r="U26" s="52">
        <f t="shared" si="9"/>
        <v>0.3094409294768069</v>
      </c>
      <c r="V26" s="52"/>
      <c r="W26" s="23"/>
      <c r="Z26" s="27"/>
    </row>
    <row r="27" spans="1:26">
      <c r="A27" s="39" t="s">
        <v>61</v>
      </c>
      <c r="B27" s="75">
        <v>209342</v>
      </c>
      <c r="C27" s="75">
        <v>1244869</v>
      </c>
      <c r="D27" s="40" t="s">
        <v>35</v>
      </c>
      <c r="E27" s="41">
        <v>1</v>
      </c>
      <c r="F27" s="40"/>
      <c r="G27" s="41">
        <v>80</v>
      </c>
      <c r="H27" s="16">
        <v>4</v>
      </c>
      <c r="I27" s="16">
        <f t="shared" si="0"/>
        <v>4.5999999999999996</v>
      </c>
      <c r="J27" s="42">
        <v>70</v>
      </c>
      <c r="K27" s="42">
        <f t="shared" si="1"/>
        <v>2</v>
      </c>
      <c r="L27" s="42">
        <f t="shared" si="2"/>
        <v>72</v>
      </c>
      <c r="M27" s="17">
        <f t="shared" si="3"/>
        <v>1.8573324964312685</v>
      </c>
      <c r="N27" s="42">
        <v>70</v>
      </c>
      <c r="O27" s="42">
        <f t="shared" si="4"/>
        <v>72</v>
      </c>
      <c r="P27" s="17">
        <f t="shared" si="5"/>
        <v>1.8573324964312685</v>
      </c>
      <c r="Q27" s="17">
        <f t="shared" si="6"/>
        <v>0</v>
      </c>
      <c r="R27" s="42">
        <v>1805</v>
      </c>
      <c r="S27" s="62">
        <f t="shared" si="7"/>
        <v>0</v>
      </c>
      <c r="T27" s="63">
        <f t="shared" si="8"/>
        <v>0</v>
      </c>
      <c r="U27" s="43">
        <f t="shared" si="9"/>
        <v>0</v>
      </c>
      <c r="V27" s="43">
        <v>0</v>
      </c>
      <c r="W27" s="23"/>
    </row>
    <row r="28" spans="1:26">
      <c r="A28" s="18" t="s">
        <v>61</v>
      </c>
      <c r="B28" s="68"/>
      <c r="C28" s="68"/>
      <c r="D28" s="20" t="s">
        <v>35</v>
      </c>
      <c r="E28" s="19">
        <v>2</v>
      </c>
      <c r="F28" s="20"/>
      <c r="G28" s="19">
        <v>80</v>
      </c>
      <c r="H28" s="21">
        <v>4</v>
      </c>
      <c r="I28" s="21">
        <f t="shared" si="0"/>
        <v>4.5999999999999996</v>
      </c>
      <c r="J28" s="44">
        <v>70</v>
      </c>
      <c r="K28" s="44">
        <f t="shared" si="1"/>
        <v>2</v>
      </c>
      <c r="L28" s="44">
        <f t="shared" si="2"/>
        <v>72</v>
      </c>
      <c r="M28" s="22">
        <f t="shared" si="3"/>
        <v>1.8573324964312685</v>
      </c>
      <c r="N28" s="44">
        <v>70</v>
      </c>
      <c r="O28" s="44">
        <f t="shared" si="4"/>
        <v>72</v>
      </c>
      <c r="P28" s="22">
        <f t="shared" si="5"/>
        <v>1.8573324964312685</v>
      </c>
      <c r="Q28" s="22">
        <f t="shared" si="6"/>
        <v>0</v>
      </c>
      <c r="R28" s="44">
        <v>1800</v>
      </c>
      <c r="S28" s="64">
        <f t="shared" si="7"/>
        <v>0</v>
      </c>
      <c r="T28" s="65">
        <f t="shared" si="8"/>
        <v>0</v>
      </c>
      <c r="U28" s="45">
        <f t="shared" si="9"/>
        <v>0</v>
      </c>
      <c r="V28" s="45"/>
      <c r="W28" s="23"/>
    </row>
    <row r="29" spans="1:26">
      <c r="A29" s="46" t="s">
        <v>61</v>
      </c>
      <c r="B29" s="69"/>
      <c r="C29" s="69"/>
      <c r="D29" s="47" t="s">
        <v>35</v>
      </c>
      <c r="E29" s="48">
        <v>3</v>
      </c>
      <c r="F29" s="47"/>
      <c r="G29" s="48">
        <v>80</v>
      </c>
      <c r="H29" s="49">
        <v>4</v>
      </c>
      <c r="I29" s="49">
        <f t="shared" si="0"/>
        <v>4.5999999999999996</v>
      </c>
      <c r="J29" s="51">
        <v>70</v>
      </c>
      <c r="K29" s="51">
        <f t="shared" si="1"/>
        <v>2</v>
      </c>
      <c r="L29" s="51">
        <f t="shared" si="2"/>
        <v>72</v>
      </c>
      <c r="M29" s="50">
        <f t="shared" si="3"/>
        <v>1.8573324964312685</v>
      </c>
      <c r="N29" s="51">
        <v>70</v>
      </c>
      <c r="O29" s="51">
        <f t="shared" si="4"/>
        <v>72</v>
      </c>
      <c r="P29" s="50">
        <f t="shared" si="5"/>
        <v>1.8573324964312685</v>
      </c>
      <c r="Q29" s="50">
        <f t="shared" si="6"/>
        <v>0</v>
      </c>
      <c r="R29" s="51">
        <v>1810</v>
      </c>
      <c r="S29" s="66">
        <f t="shared" si="7"/>
        <v>0</v>
      </c>
      <c r="T29" s="67">
        <f t="shared" si="8"/>
        <v>0</v>
      </c>
      <c r="U29" s="52">
        <f t="shared" si="9"/>
        <v>0</v>
      </c>
      <c r="V29" s="52"/>
      <c r="W29" s="23"/>
    </row>
    <row r="30" spans="1:26">
      <c r="A30" s="39" t="s">
        <v>62</v>
      </c>
      <c r="B30" s="75">
        <v>204992</v>
      </c>
      <c r="C30" s="75">
        <v>1243493</v>
      </c>
      <c r="D30" s="40" t="s">
        <v>36</v>
      </c>
      <c r="E30" s="41">
        <v>1</v>
      </c>
      <c r="F30" s="40" t="s">
        <v>70</v>
      </c>
      <c r="G30" s="41">
        <v>90</v>
      </c>
      <c r="H30" s="16">
        <v>4</v>
      </c>
      <c r="I30" s="16">
        <f t="shared" si="0"/>
        <v>4.5999999999999996</v>
      </c>
      <c r="J30" s="42">
        <v>70</v>
      </c>
      <c r="K30" s="42">
        <f t="shared" si="1"/>
        <v>2</v>
      </c>
      <c r="L30" s="42">
        <f t="shared" si="2"/>
        <v>72</v>
      </c>
      <c r="M30" s="17">
        <f t="shared" si="3"/>
        <v>1.8573324964312685</v>
      </c>
      <c r="N30" s="42">
        <v>42</v>
      </c>
      <c r="O30" s="42">
        <f t="shared" si="4"/>
        <v>44</v>
      </c>
      <c r="P30" s="17">
        <f t="shared" si="5"/>
        <v>1.6434526764861874</v>
      </c>
      <c r="Q30" s="17">
        <f t="shared" si="6"/>
        <v>0.2138798199450811</v>
      </c>
      <c r="R30" s="42">
        <v>1800</v>
      </c>
      <c r="S30" s="62">
        <f t="shared" si="7"/>
        <v>1.1882212219171171E-4</v>
      </c>
      <c r="T30" s="63">
        <f t="shared" si="8"/>
        <v>5.4658176208187382E-4</v>
      </c>
      <c r="U30" s="43">
        <f t="shared" si="9"/>
        <v>0.47224664243873898</v>
      </c>
      <c r="V30" s="43">
        <v>0.43</v>
      </c>
      <c r="W30" s="23"/>
    </row>
    <row r="31" spans="1:26">
      <c r="A31" s="18" t="s">
        <v>62</v>
      </c>
      <c r="B31" s="68"/>
      <c r="C31" s="68"/>
      <c r="D31" s="20" t="s">
        <v>36</v>
      </c>
      <c r="E31" s="19">
        <v>2</v>
      </c>
      <c r="F31" s="20" t="s">
        <v>67</v>
      </c>
      <c r="G31" s="19">
        <v>90</v>
      </c>
      <c r="H31" s="21">
        <v>4</v>
      </c>
      <c r="I31" s="21">
        <f t="shared" si="0"/>
        <v>4.5999999999999996</v>
      </c>
      <c r="J31" s="44">
        <v>70</v>
      </c>
      <c r="K31" s="44">
        <f t="shared" si="1"/>
        <v>2</v>
      </c>
      <c r="L31" s="44">
        <f t="shared" si="2"/>
        <v>72</v>
      </c>
      <c r="M31" s="22">
        <f t="shared" si="3"/>
        <v>1.8573324964312685</v>
      </c>
      <c r="N31" s="44">
        <v>46</v>
      </c>
      <c r="O31" s="44">
        <f t="shared" si="4"/>
        <v>48</v>
      </c>
      <c r="P31" s="22">
        <f t="shared" si="5"/>
        <v>1.6812412373755872</v>
      </c>
      <c r="Q31" s="22">
        <f t="shared" si="6"/>
        <v>0.17609125905568135</v>
      </c>
      <c r="R31" s="44">
        <v>1800</v>
      </c>
      <c r="S31" s="64">
        <f t="shared" si="7"/>
        <v>9.7828477253156305E-5</v>
      </c>
      <c r="T31" s="65">
        <f t="shared" si="8"/>
        <v>4.5001099536451898E-4</v>
      </c>
      <c r="U31" s="45">
        <f t="shared" si="9"/>
        <v>0.38880949999494441</v>
      </c>
      <c r="V31" s="45"/>
      <c r="W31" s="23"/>
    </row>
    <row r="32" spans="1:26">
      <c r="A32" s="46" t="s">
        <v>62</v>
      </c>
      <c r="B32" s="69"/>
      <c r="C32" s="69"/>
      <c r="D32" s="47" t="s">
        <v>36</v>
      </c>
      <c r="E32" s="48">
        <v>3</v>
      </c>
      <c r="F32" s="47"/>
      <c r="G32" s="48">
        <v>90</v>
      </c>
      <c r="H32" s="49">
        <v>4</v>
      </c>
      <c r="I32" s="49">
        <f t="shared" si="0"/>
        <v>4.5999999999999996</v>
      </c>
      <c r="J32" s="51">
        <v>70</v>
      </c>
      <c r="K32" s="51">
        <f t="shared" si="1"/>
        <v>2</v>
      </c>
      <c r="L32" s="51">
        <f t="shared" si="2"/>
        <v>72</v>
      </c>
      <c r="M32" s="50">
        <f t="shared" si="3"/>
        <v>1.8573324964312685</v>
      </c>
      <c r="N32" s="51">
        <v>44</v>
      </c>
      <c r="O32" s="51">
        <f t="shared" si="4"/>
        <v>46</v>
      </c>
      <c r="P32" s="50">
        <f t="shared" si="5"/>
        <v>1.6627578316815741</v>
      </c>
      <c r="Q32" s="50">
        <f t="shared" si="6"/>
        <v>0.19457466474969443</v>
      </c>
      <c r="R32" s="51">
        <v>1800</v>
      </c>
      <c r="S32" s="66">
        <f t="shared" si="7"/>
        <v>1.0809703597205246E-4</v>
      </c>
      <c r="T32" s="67">
        <f t="shared" si="8"/>
        <v>4.9724636547144132E-4</v>
      </c>
      <c r="U32" s="52">
        <f t="shared" si="9"/>
        <v>0.42962085976732528</v>
      </c>
      <c r="V32" s="52"/>
      <c r="W32" s="23"/>
      <c r="Z32" s="27"/>
    </row>
    <row r="33" spans="1:26">
      <c r="A33" s="39" t="s">
        <v>63</v>
      </c>
      <c r="B33" s="75">
        <v>213017</v>
      </c>
      <c r="C33" s="75">
        <v>1254029</v>
      </c>
      <c r="D33" s="40" t="s">
        <v>36</v>
      </c>
      <c r="E33" s="41">
        <v>1</v>
      </c>
      <c r="F33" s="40" t="s">
        <v>70</v>
      </c>
      <c r="G33" s="41">
        <v>90</v>
      </c>
      <c r="H33" s="16">
        <v>4</v>
      </c>
      <c r="I33" s="16">
        <f t="shared" si="0"/>
        <v>4.5999999999999996</v>
      </c>
      <c r="J33" s="42">
        <v>75</v>
      </c>
      <c r="K33" s="42">
        <f t="shared" si="1"/>
        <v>2</v>
      </c>
      <c r="L33" s="42">
        <f t="shared" si="2"/>
        <v>77</v>
      </c>
      <c r="M33" s="17">
        <f t="shared" si="3"/>
        <v>1.8864907251724818</v>
      </c>
      <c r="N33" s="42">
        <v>33</v>
      </c>
      <c r="O33" s="42">
        <f t="shared" si="4"/>
        <v>35</v>
      </c>
      <c r="P33" s="17">
        <f t="shared" si="5"/>
        <v>1.5440680443502757</v>
      </c>
      <c r="Q33" s="17">
        <f t="shared" si="6"/>
        <v>0.34242268082220617</v>
      </c>
      <c r="R33" s="42">
        <v>1800</v>
      </c>
      <c r="S33" s="62">
        <f t="shared" si="7"/>
        <v>1.9023482267900343E-4</v>
      </c>
      <c r="T33" s="63">
        <f t="shared" si="8"/>
        <v>8.7508018432341577E-4</v>
      </c>
      <c r="U33" s="43">
        <f t="shared" si="9"/>
        <v>0.75606927925543121</v>
      </c>
      <c r="V33" s="43">
        <v>0.57999999999999996</v>
      </c>
      <c r="W33" s="23"/>
    </row>
    <row r="34" spans="1:26">
      <c r="A34" s="18" t="s">
        <v>63</v>
      </c>
      <c r="B34" s="68"/>
      <c r="C34" s="68"/>
      <c r="D34" s="20" t="s">
        <v>36</v>
      </c>
      <c r="E34" s="19">
        <v>2</v>
      </c>
      <c r="F34" s="20" t="s">
        <v>67</v>
      </c>
      <c r="G34" s="19">
        <v>90</v>
      </c>
      <c r="H34" s="21">
        <v>4</v>
      </c>
      <c r="I34" s="21">
        <f t="shared" si="0"/>
        <v>4.5999999999999996</v>
      </c>
      <c r="J34" s="44">
        <v>75</v>
      </c>
      <c r="K34" s="44">
        <f t="shared" si="1"/>
        <v>2</v>
      </c>
      <c r="L34" s="44">
        <f t="shared" si="2"/>
        <v>77</v>
      </c>
      <c r="M34" s="22">
        <f t="shared" si="3"/>
        <v>1.8864907251724818</v>
      </c>
      <c r="N34" s="44">
        <v>47</v>
      </c>
      <c r="O34" s="44">
        <f t="shared" si="4"/>
        <v>49</v>
      </c>
      <c r="P34" s="22">
        <f t="shared" si="5"/>
        <v>1.6901960800285136</v>
      </c>
      <c r="Q34" s="22">
        <f t="shared" si="6"/>
        <v>0.19629464514396822</v>
      </c>
      <c r="R34" s="44">
        <v>1800</v>
      </c>
      <c r="S34" s="64">
        <f t="shared" si="7"/>
        <v>1.090525806355379E-4</v>
      </c>
      <c r="T34" s="65">
        <f t="shared" si="8"/>
        <v>5.0164187092347433E-4</v>
      </c>
      <c r="U34" s="45">
        <f t="shared" si="9"/>
        <v>0.43341857647788185</v>
      </c>
      <c r="V34" s="45"/>
      <c r="W34" s="23"/>
    </row>
    <row r="35" spans="1:26">
      <c r="A35" s="46" t="s">
        <v>63</v>
      </c>
      <c r="B35" s="69"/>
      <c r="C35" s="69"/>
      <c r="D35" s="47" t="s">
        <v>36</v>
      </c>
      <c r="E35" s="48">
        <v>3</v>
      </c>
      <c r="F35" s="47"/>
      <c r="G35" s="48">
        <v>90</v>
      </c>
      <c r="H35" s="49">
        <v>4</v>
      </c>
      <c r="I35" s="49">
        <f t="shared" si="0"/>
        <v>4.5999999999999996</v>
      </c>
      <c r="J35" s="51">
        <v>75</v>
      </c>
      <c r="K35" s="51">
        <f t="shared" si="1"/>
        <v>2</v>
      </c>
      <c r="L35" s="51">
        <f t="shared" si="2"/>
        <v>77</v>
      </c>
      <c r="M35" s="50">
        <f t="shared" si="3"/>
        <v>1.8864907251724818</v>
      </c>
      <c r="N35" s="51">
        <v>42</v>
      </c>
      <c r="O35" s="51">
        <f t="shared" si="4"/>
        <v>44</v>
      </c>
      <c r="P35" s="50">
        <f t="shared" si="5"/>
        <v>1.6434526764861874</v>
      </c>
      <c r="Q35" s="50">
        <f t="shared" si="6"/>
        <v>0.24303804868629442</v>
      </c>
      <c r="R35" s="51">
        <v>1800</v>
      </c>
      <c r="S35" s="66">
        <f t="shared" si="7"/>
        <v>1.3502113815905246E-4</v>
      </c>
      <c r="T35" s="67">
        <f t="shared" si="8"/>
        <v>6.2109723553164121E-4</v>
      </c>
      <c r="U35" s="52">
        <f t="shared" si="9"/>
        <v>0.53662801149933803</v>
      </c>
      <c r="V35" s="52"/>
      <c r="W35" s="23"/>
      <c r="Z35" s="27"/>
    </row>
    <row r="36" spans="1:26">
      <c r="A36" s="39" t="s">
        <v>64</v>
      </c>
      <c r="B36" s="75">
        <v>212011</v>
      </c>
      <c r="C36" s="75">
        <v>1252012</v>
      </c>
      <c r="D36" s="40" t="s">
        <v>36</v>
      </c>
      <c r="E36" s="41">
        <v>1</v>
      </c>
      <c r="F36" s="40" t="s">
        <v>68</v>
      </c>
      <c r="G36" s="41">
        <v>90</v>
      </c>
      <c r="H36" s="16">
        <v>4</v>
      </c>
      <c r="I36" s="16">
        <f t="shared" si="0"/>
        <v>4.5999999999999996</v>
      </c>
      <c r="J36" s="42">
        <v>70</v>
      </c>
      <c r="K36" s="42">
        <f t="shared" si="1"/>
        <v>2</v>
      </c>
      <c r="L36" s="42">
        <f t="shared" si="2"/>
        <v>72</v>
      </c>
      <c r="M36" s="17">
        <f t="shared" si="3"/>
        <v>1.8573324964312685</v>
      </c>
      <c r="N36" s="42">
        <v>23</v>
      </c>
      <c r="O36" s="42">
        <f t="shared" si="4"/>
        <v>25</v>
      </c>
      <c r="P36" s="17">
        <f t="shared" si="5"/>
        <v>1.3979400086720377</v>
      </c>
      <c r="Q36" s="17">
        <f t="shared" si="6"/>
        <v>0.45939248775923081</v>
      </c>
      <c r="R36" s="42">
        <v>1805</v>
      </c>
      <c r="S36" s="62">
        <f t="shared" si="7"/>
        <v>2.545110735508204E-4</v>
      </c>
      <c r="T36" s="63">
        <f t="shared" si="8"/>
        <v>1.1707509383337737E-3</v>
      </c>
      <c r="U36" s="43">
        <f t="shared" si="9"/>
        <v>1.0115288107203804</v>
      </c>
      <c r="V36" s="43">
        <v>0.94</v>
      </c>
      <c r="W36" s="23"/>
    </row>
    <row r="37" spans="1:26">
      <c r="A37" s="18" t="s">
        <v>64</v>
      </c>
      <c r="B37" s="68"/>
      <c r="C37" s="68"/>
      <c r="D37" s="20" t="s">
        <v>36</v>
      </c>
      <c r="E37" s="19">
        <v>2</v>
      </c>
      <c r="F37" s="20"/>
      <c r="G37" s="19">
        <v>90</v>
      </c>
      <c r="H37" s="21">
        <v>4</v>
      </c>
      <c r="I37" s="21">
        <f t="shared" si="0"/>
        <v>4.5999999999999996</v>
      </c>
      <c r="J37" s="44">
        <v>70</v>
      </c>
      <c r="K37" s="44">
        <f t="shared" si="1"/>
        <v>2</v>
      </c>
      <c r="L37" s="44">
        <f t="shared" si="2"/>
        <v>72</v>
      </c>
      <c r="M37" s="22">
        <f t="shared" si="3"/>
        <v>1.8573324964312685</v>
      </c>
      <c r="N37" s="44">
        <v>20</v>
      </c>
      <c r="O37" s="44">
        <f t="shared" si="4"/>
        <v>22</v>
      </c>
      <c r="P37" s="22">
        <f t="shared" si="5"/>
        <v>1.3424226808222062</v>
      </c>
      <c r="Q37" s="22">
        <f t="shared" si="6"/>
        <v>0.51490981560906235</v>
      </c>
      <c r="R37" s="44">
        <v>1832</v>
      </c>
      <c r="S37" s="64">
        <f t="shared" si="7"/>
        <v>2.8106430983027421E-4</v>
      </c>
      <c r="T37" s="65">
        <f t="shared" si="8"/>
        <v>1.2928958252192613E-3</v>
      </c>
      <c r="U37" s="45">
        <f t="shared" si="9"/>
        <v>1.1170619929894416</v>
      </c>
      <c r="V37" s="45"/>
      <c r="W37" s="23"/>
    </row>
    <row r="38" spans="1:26">
      <c r="A38" s="46" t="s">
        <v>64</v>
      </c>
      <c r="B38" s="69"/>
      <c r="C38" s="69"/>
      <c r="D38" s="47" t="s">
        <v>36</v>
      </c>
      <c r="E38" s="48">
        <v>3</v>
      </c>
      <c r="F38" s="47"/>
      <c r="G38" s="48">
        <v>90</v>
      </c>
      <c r="H38" s="49">
        <v>4</v>
      </c>
      <c r="I38" s="49">
        <f t="shared" si="0"/>
        <v>4.5999999999999996</v>
      </c>
      <c r="J38" s="51">
        <v>70</v>
      </c>
      <c r="K38" s="51">
        <f t="shared" si="1"/>
        <v>2</v>
      </c>
      <c r="L38" s="51">
        <f t="shared" si="2"/>
        <v>72</v>
      </c>
      <c r="M38" s="50">
        <f t="shared" si="3"/>
        <v>1.8573324964312685</v>
      </c>
      <c r="N38" s="51">
        <v>32</v>
      </c>
      <c r="O38" s="51">
        <f t="shared" si="4"/>
        <v>34</v>
      </c>
      <c r="P38" s="50">
        <f t="shared" si="5"/>
        <v>1.5314789170422551</v>
      </c>
      <c r="Q38" s="50">
        <f t="shared" si="6"/>
        <v>0.32585357938901338</v>
      </c>
      <c r="R38" s="51">
        <v>1846</v>
      </c>
      <c r="S38" s="66">
        <f t="shared" si="7"/>
        <v>1.7651873206338752E-4</v>
      </c>
      <c r="T38" s="67">
        <f t="shared" si="8"/>
        <v>8.1198616749158256E-4</v>
      </c>
      <c r="U38" s="52">
        <f t="shared" si="9"/>
        <v>0.70155604871272736</v>
      </c>
      <c r="V38" s="52"/>
      <c r="W38" s="23"/>
      <c r="Z38" s="27"/>
    </row>
    <row r="39" spans="1:26">
      <c r="A39" s="39" t="s">
        <v>65</v>
      </c>
      <c r="B39" s="75">
        <v>212025</v>
      </c>
      <c r="C39" s="75">
        <v>1250014</v>
      </c>
      <c r="D39" s="40" t="s">
        <v>14</v>
      </c>
      <c r="E39" s="41">
        <v>1</v>
      </c>
      <c r="F39" s="40"/>
      <c r="G39" s="41">
        <v>90</v>
      </c>
      <c r="H39" s="16">
        <v>4</v>
      </c>
      <c r="I39" s="16">
        <f t="shared" si="0"/>
        <v>4.5999999999999996</v>
      </c>
      <c r="J39" s="42">
        <v>80</v>
      </c>
      <c r="K39" s="42">
        <f t="shared" si="1"/>
        <v>2</v>
      </c>
      <c r="L39" s="42">
        <f t="shared" si="2"/>
        <v>82</v>
      </c>
      <c r="M39" s="17">
        <f t="shared" si="3"/>
        <v>1.9138138523837167</v>
      </c>
      <c r="N39" s="42">
        <v>55</v>
      </c>
      <c r="O39" s="42">
        <f t="shared" si="4"/>
        <v>57</v>
      </c>
      <c r="P39" s="17">
        <f t="shared" si="5"/>
        <v>1.7558748556724915</v>
      </c>
      <c r="Q39" s="17">
        <f t="shared" si="6"/>
        <v>0.15793899671122524</v>
      </c>
      <c r="R39" s="42">
        <v>1782</v>
      </c>
      <c r="S39" s="62">
        <f t="shared" si="7"/>
        <v>8.8630188951304849E-5</v>
      </c>
      <c r="T39" s="63">
        <f t="shared" si="8"/>
        <v>4.0769886917600229E-4</v>
      </c>
      <c r="U39" s="43">
        <f t="shared" si="9"/>
        <v>0.35225182296806595</v>
      </c>
      <c r="V39" s="43">
        <v>0.3</v>
      </c>
      <c r="W39" s="23"/>
    </row>
    <row r="40" spans="1:26">
      <c r="A40" s="18" t="s">
        <v>65</v>
      </c>
      <c r="B40" s="68"/>
      <c r="C40" s="68"/>
      <c r="D40" s="20" t="s">
        <v>14</v>
      </c>
      <c r="E40" s="19">
        <v>2</v>
      </c>
      <c r="F40" s="20"/>
      <c r="G40" s="19">
        <v>90</v>
      </c>
      <c r="H40" s="21">
        <v>4</v>
      </c>
      <c r="I40" s="21">
        <f t="shared" si="0"/>
        <v>4.5999999999999996</v>
      </c>
      <c r="J40" s="44">
        <v>84</v>
      </c>
      <c r="K40" s="44">
        <f t="shared" si="1"/>
        <v>2</v>
      </c>
      <c r="L40" s="44">
        <f t="shared" si="2"/>
        <v>86</v>
      </c>
      <c r="M40" s="22">
        <f t="shared" si="3"/>
        <v>1.9344984512435677</v>
      </c>
      <c r="N40" s="44">
        <v>71</v>
      </c>
      <c r="O40" s="44">
        <f t="shared" si="4"/>
        <v>73</v>
      </c>
      <c r="P40" s="22">
        <f t="shared" si="5"/>
        <v>1.8633228601204559</v>
      </c>
      <c r="Q40" s="22">
        <f t="shared" si="6"/>
        <v>7.1175591123111781E-2</v>
      </c>
      <c r="R40" s="44">
        <v>1501</v>
      </c>
      <c r="S40" s="64">
        <f t="shared" si="7"/>
        <v>4.7418781561033833E-5</v>
      </c>
      <c r="T40" s="65">
        <f t="shared" si="8"/>
        <v>2.1812639518075562E-4</v>
      </c>
      <c r="U40" s="45">
        <f t="shared" si="9"/>
        <v>0.18846120543617287</v>
      </c>
      <c r="V40" s="45"/>
      <c r="W40" s="23"/>
    </row>
    <row r="41" spans="1:26">
      <c r="A41" s="46" t="s">
        <v>65</v>
      </c>
      <c r="B41" s="69"/>
      <c r="C41" s="69"/>
      <c r="D41" s="47" t="s">
        <v>14</v>
      </c>
      <c r="E41" s="48">
        <v>3</v>
      </c>
      <c r="F41" s="47"/>
      <c r="G41" s="48">
        <v>90</v>
      </c>
      <c r="H41" s="49">
        <v>4</v>
      </c>
      <c r="I41" s="49">
        <f t="shared" si="0"/>
        <v>4.5999999999999996</v>
      </c>
      <c r="J41" s="51">
        <v>85</v>
      </c>
      <c r="K41" s="51">
        <f t="shared" si="1"/>
        <v>2</v>
      </c>
      <c r="L41" s="51">
        <f t="shared" si="2"/>
        <v>87</v>
      </c>
      <c r="M41" s="50">
        <f t="shared" si="3"/>
        <v>1.9395192526186185</v>
      </c>
      <c r="N41" s="51">
        <v>64</v>
      </c>
      <c r="O41" s="51">
        <f t="shared" si="4"/>
        <v>66</v>
      </c>
      <c r="P41" s="50">
        <f t="shared" si="5"/>
        <v>1.8195439355418688</v>
      </c>
      <c r="Q41" s="50">
        <f t="shared" si="6"/>
        <v>0.11997531707674969</v>
      </c>
      <c r="R41" s="51">
        <v>1356</v>
      </c>
      <c r="S41" s="66">
        <f t="shared" si="7"/>
        <v>8.8477372475479117E-5</v>
      </c>
      <c r="T41" s="67">
        <f t="shared" si="8"/>
        <v>4.0699591338720393E-4</v>
      </c>
      <c r="U41" s="52">
        <f t="shared" si="9"/>
        <v>0.35164446916654418</v>
      </c>
      <c r="V41" s="52"/>
      <c r="W41" s="23"/>
      <c r="Z41" s="27"/>
    </row>
    <row r="42" spans="1:26">
      <c r="A42" s="39" t="s">
        <v>37</v>
      </c>
      <c r="B42" s="75">
        <v>236998</v>
      </c>
      <c r="C42" s="75">
        <v>1257486</v>
      </c>
      <c r="D42" s="40" t="s">
        <v>33</v>
      </c>
      <c r="E42" s="41">
        <v>1</v>
      </c>
      <c r="F42" s="40"/>
      <c r="G42" s="41">
        <v>90</v>
      </c>
      <c r="H42" s="16">
        <v>4</v>
      </c>
      <c r="I42" s="16">
        <f t="shared" si="0"/>
        <v>4.5999999999999996</v>
      </c>
      <c r="J42" s="42">
        <v>81</v>
      </c>
      <c r="K42" s="42">
        <f t="shared" si="1"/>
        <v>2</v>
      </c>
      <c r="L42" s="42">
        <f t="shared" si="2"/>
        <v>83</v>
      </c>
      <c r="M42" s="17">
        <f t="shared" si="3"/>
        <v>1.919078092376074</v>
      </c>
      <c r="N42" s="42">
        <v>60</v>
      </c>
      <c r="O42" s="42">
        <f t="shared" si="4"/>
        <v>62</v>
      </c>
      <c r="P42" s="17">
        <f t="shared" si="5"/>
        <v>1.7923916894982539</v>
      </c>
      <c r="Q42" s="17">
        <f t="shared" si="6"/>
        <v>0.12668640287782007</v>
      </c>
      <c r="R42" s="42">
        <v>1278</v>
      </c>
      <c r="S42" s="62">
        <f t="shared" si="7"/>
        <v>9.9128640749467973E-5</v>
      </c>
      <c r="T42" s="63">
        <f t="shared" si="8"/>
        <v>4.5599174744755263E-4</v>
      </c>
      <c r="U42" s="43">
        <f t="shared" si="9"/>
        <v>0.39397686979468549</v>
      </c>
      <c r="V42" s="43">
        <v>0.7</v>
      </c>
      <c r="W42" s="23"/>
    </row>
    <row r="43" spans="1:26">
      <c r="A43" s="18" t="s">
        <v>37</v>
      </c>
      <c r="B43" s="68"/>
      <c r="C43" s="68"/>
      <c r="D43" s="20" t="s">
        <v>33</v>
      </c>
      <c r="E43" s="19">
        <v>2</v>
      </c>
      <c r="F43" s="20"/>
      <c r="G43" s="19">
        <v>90</v>
      </c>
      <c r="H43" s="21">
        <v>4</v>
      </c>
      <c r="I43" s="21">
        <f t="shared" si="0"/>
        <v>4.5999999999999996</v>
      </c>
      <c r="J43" s="44">
        <v>81</v>
      </c>
      <c r="K43" s="44">
        <f t="shared" si="1"/>
        <v>2</v>
      </c>
      <c r="L43" s="44">
        <f t="shared" si="2"/>
        <v>83</v>
      </c>
      <c r="M43" s="22">
        <f t="shared" si="3"/>
        <v>1.919078092376074</v>
      </c>
      <c r="N43" s="44">
        <v>34</v>
      </c>
      <c r="O43" s="44">
        <f t="shared" si="4"/>
        <v>36</v>
      </c>
      <c r="P43" s="22">
        <f t="shared" si="5"/>
        <v>1.5563025007672873</v>
      </c>
      <c r="Q43" s="22">
        <f t="shared" si="6"/>
        <v>0.3627755916087867</v>
      </c>
      <c r="R43" s="44">
        <v>1251</v>
      </c>
      <c r="S43" s="64">
        <f t="shared" si="7"/>
        <v>2.8998848250102853E-4</v>
      </c>
      <c r="T43" s="65">
        <f t="shared" si="8"/>
        <v>1.3339470195047312E-3</v>
      </c>
      <c r="U43" s="45">
        <f t="shared" si="9"/>
        <v>1.1525302248520877</v>
      </c>
      <c r="V43" s="45"/>
      <c r="W43" s="23"/>
    </row>
    <row r="44" spans="1:26">
      <c r="A44" s="46" t="s">
        <v>37</v>
      </c>
      <c r="B44" s="69"/>
      <c r="C44" s="69"/>
      <c r="D44" s="47" t="s">
        <v>33</v>
      </c>
      <c r="E44" s="48">
        <v>3</v>
      </c>
      <c r="F44" s="47"/>
      <c r="G44" s="48">
        <v>90</v>
      </c>
      <c r="H44" s="49">
        <v>4</v>
      </c>
      <c r="I44" s="49">
        <f t="shared" si="0"/>
        <v>4.5999999999999996</v>
      </c>
      <c r="J44" s="51">
        <v>80</v>
      </c>
      <c r="K44" s="51">
        <f t="shared" si="1"/>
        <v>2</v>
      </c>
      <c r="L44" s="51">
        <f t="shared" si="2"/>
        <v>82</v>
      </c>
      <c r="M44" s="50">
        <f t="shared" si="3"/>
        <v>1.9138138523837167</v>
      </c>
      <c r="N44" s="51">
        <v>53</v>
      </c>
      <c r="O44" s="51">
        <f t="shared" si="4"/>
        <v>55</v>
      </c>
      <c r="P44" s="50">
        <f t="shared" si="5"/>
        <v>1.7403626894942439</v>
      </c>
      <c r="Q44" s="50">
        <f t="shared" si="6"/>
        <v>0.17345116288947282</v>
      </c>
      <c r="R44" s="51">
        <v>1228</v>
      </c>
      <c r="S44" s="66">
        <f t="shared" si="7"/>
        <v>1.4124687531716029E-4</v>
      </c>
      <c r="T44" s="67">
        <f t="shared" si="8"/>
        <v>6.4973562645893727E-4</v>
      </c>
      <c r="U44" s="52">
        <f t="shared" si="9"/>
        <v>0.56137158126052178</v>
      </c>
      <c r="V44" s="52"/>
      <c r="W44" s="23"/>
    </row>
    <row r="45" spans="1:26">
      <c r="A45" s="39" t="s">
        <v>38</v>
      </c>
      <c r="B45" s="75">
        <v>234517</v>
      </c>
      <c r="C45" s="75">
        <v>1257492</v>
      </c>
      <c r="D45" s="40" t="s">
        <v>36</v>
      </c>
      <c r="E45" s="41">
        <v>1</v>
      </c>
      <c r="F45" s="40" t="s">
        <v>69</v>
      </c>
      <c r="G45" s="41">
        <v>84</v>
      </c>
      <c r="H45" s="16">
        <v>4</v>
      </c>
      <c r="I45" s="16">
        <f t="shared" si="0"/>
        <v>4.5999999999999996</v>
      </c>
      <c r="J45" s="42">
        <v>74</v>
      </c>
      <c r="K45" s="42">
        <f t="shared" si="1"/>
        <v>2</v>
      </c>
      <c r="L45" s="42">
        <f t="shared" si="2"/>
        <v>76</v>
      </c>
      <c r="M45" s="17">
        <f t="shared" si="3"/>
        <v>1.8808135922807914</v>
      </c>
      <c r="N45" s="42">
        <v>30</v>
      </c>
      <c r="O45" s="42">
        <f t="shared" si="4"/>
        <v>32</v>
      </c>
      <c r="P45" s="17">
        <f t="shared" si="5"/>
        <v>1.505149978319906</v>
      </c>
      <c r="Q45" s="17">
        <f t="shared" si="6"/>
        <v>0.37566361396088532</v>
      </c>
      <c r="R45" s="42">
        <v>1479</v>
      </c>
      <c r="S45" s="62">
        <f t="shared" si="7"/>
        <v>2.5399838672135586E-4</v>
      </c>
      <c r="T45" s="63">
        <f t="shared" si="8"/>
        <v>1.1683925789182368E-3</v>
      </c>
      <c r="U45" s="43">
        <f t="shared" si="9"/>
        <v>1.0094911881853565</v>
      </c>
      <c r="V45" s="43">
        <v>1.42</v>
      </c>
      <c r="W45" s="23"/>
      <c r="Z45" s="27"/>
    </row>
    <row r="46" spans="1:26">
      <c r="A46" s="18" t="s">
        <v>38</v>
      </c>
      <c r="B46" s="68"/>
      <c r="C46" s="68"/>
      <c r="D46" s="20" t="s">
        <v>36</v>
      </c>
      <c r="E46" s="19">
        <v>2</v>
      </c>
      <c r="F46" s="20"/>
      <c r="G46" s="19">
        <v>78</v>
      </c>
      <c r="H46" s="21">
        <v>4</v>
      </c>
      <c r="I46" s="21">
        <f t="shared" si="0"/>
        <v>4.5999999999999996</v>
      </c>
      <c r="J46" s="44">
        <v>70</v>
      </c>
      <c r="K46" s="44">
        <f t="shared" si="1"/>
        <v>2</v>
      </c>
      <c r="L46" s="44">
        <f t="shared" si="2"/>
        <v>72</v>
      </c>
      <c r="M46" s="22">
        <f t="shared" si="3"/>
        <v>1.8573324964312685</v>
      </c>
      <c r="N46" s="44">
        <v>30</v>
      </c>
      <c r="O46" s="44">
        <f t="shared" si="4"/>
        <v>32</v>
      </c>
      <c r="P46" s="22">
        <f t="shared" si="5"/>
        <v>1.505149978319906</v>
      </c>
      <c r="Q46" s="22">
        <f t="shared" si="6"/>
        <v>0.35218251811136247</v>
      </c>
      <c r="R46" s="44">
        <v>903</v>
      </c>
      <c r="S46" s="64">
        <f t="shared" si="7"/>
        <v>3.9001386280328068E-4</v>
      </c>
      <c r="T46" s="65">
        <f t="shared" si="8"/>
        <v>1.7940637688950911E-3</v>
      </c>
      <c r="U46" s="45">
        <f t="shared" si="9"/>
        <v>1.5500710963253588</v>
      </c>
      <c r="V46" s="45"/>
      <c r="W46" s="23"/>
    </row>
    <row r="47" spans="1:26">
      <c r="A47" s="46" t="s">
        <v>38</v>
      </c>
      <c r="B47" s="69"/>
      <c r="C47" s="69"/>
      <c r="D47" s="47" t="s">
        <v>36</v>
      </c>
      <c r="E47" s="48">
        <v>3</v>
      </c>
      <c r="F47" s="47"/>
      <c r="G47" s="48">
        <v>85</v>
      </c>
      <c r="H47" s="49">
        <v>4</v>
      </c>
      <c r="I47" s="49">
        <f t="shared" si="0"/>
        <v>4.5999999999999996</v>
      </c>
      <c r="J47" s="51">
        <v>76</v>
      </c>
      <c r="K47" s="51">
        <f t="shared" si="1"/>
        <v>2</v>
      </c>
      <c r="L47" s="51">
        <f t="shared" si="2"/>
        <v>78</v>
      </c>
      <c r="M47" s="50">
        <f t="shared" si="3"/>
        <v>1.8920946026904804</v>
      </c>
      <c r="N47" s="51">
        <v>30</v>
      </c>
      <c r="O47" s="51">
        <f t="shared" si="4"/>
        <v>32</v>
      </c>
      <c r="P47" s="50">
        <f t="shared" si="5"/>
        <v>1.505149978319906</v>
      </c>
      <c r="Q47" s="50">
        <f t="shared" si="6"/>
        <v>0.38694462437057431</v>
      </c>
      <c r="R47" s="51">
        <v>910</v>
      </c>
      <c r="S47" s="66">
        <f t="shared" si="7"/>
        <v>4.2521387293469704E-4</v>
      </c>
      <c r="T47" s="67">
        <f t="shared" si="8"/>
        <v>1.9559838154996063E-3</v>
      </c>
      <c r="U47" s="52">
        <f t="shared" si="9"/>
        <v>1.6899700165916598</v>
      </c>
      <c r="V47" s="52"/>
      <c r="W47" s="23"/>
      <c r="Z47" s="27"/>
    </row>
    <row r="48" spans="1:26">
      <c r="A48" s="39" t="s">
        <v>39</v>
      </c>
      <c r="B48" s="75">
        <v>238003</v>
      </c>
      <c r="C48" s="75">
        <v>1255990</v>
      </c>
      <c r="D48" s="40" t="s">
        <v>36</v>
      </c>
      <c r="E48" s="41">
        <v>1</v>
      </c>
      <c r="F48" s="40" t="s">
        <v>69</v>
      </c>
      <c r="G48" s="41">
        <v>90</v>
      </c>
      <c r="H48" s="16">
        <v>4</v>
      </c>
      <c r="I48" s="16">
        <f t="shared" si="0"/>
        <v>4.5999999999999996</v>
      </c>
      <c r="J48" s="42">
        <v>70</v>
      </c>
      <c r="K48" s="42">
        <f t="shared" si="1"/>
        <v>2</v>
      </c>
      <c r="L48" s="42">
        <f t="shared" si="2"/>
        <v>72</v>
      </c>
      <c r="M48" s="17">
        <f t="shared" si="3"/>
        <v>1.8573324964312685</v>
      </c>
      <c r="N48" s="42">
        <v>15</v>
      </c>
      <c r="O48" s="42">
        <f t="shared" si="4"/>
        <v>17</v>
      </c>
      <c r="P48" s="17">
        <f t="shared" si="5"/>
        <v>1.2304489213782739</v>
      </c>
      <c r="Q48" s="17">
        <f t="shared" si="6"/>
        <v>0.62688357505299463</v>
      </c>
      <c r="R48" s="42">
        <v>1770.6</v>
      </c>
      <c r="S48" s="62">
        <f t="shared" si="7"/>
        <v>3.5405149387382506E-4</v>
      </c>
      <c r="T48" s="63">
        <f t="shared" si="8"/>
        <v>1.6286368718195952E-3</v>
      </c>
      <c r="U48" s="43">
        <f t="shared" si="9"/>
        <v>1.4071422572521302</v>
      </c>
      <c r="V48" s="43">
        <v>1.24</v>
      </c>
      <c r="W48" s="23"/>
    </row>
    <row r="49" spans="1:26">
      <c r="A49" s="18" t="s">
        <v>39</v>
      </c>
      <c r="B49" s="68"/>
      <c r="C49" s="68"/>
      <c r="D49" s="20" t="s">
        <v>36</v>
      </c>
      <c r="E49" s="19">
        <v>2</v>
      </c>
      <c r="F49" s="20"/>
      <c r="G49" s="19">
        <v>90</v>
      </c>
      <c r="H49" s="21">
        <v>4</v>
      </c>
      <c r="I49" s="21">
        <f t="shared" si="0"/>
        <v>4.5999999999999996</v>
      </c>
      <c r="J49" s="44">
        <v>70</v>
      </c>
      <c r="K49" s="44">
        <f t="shared" si="1"/>
        <v>2</v>
      </c>
      <c r="L49" s="44">
        <f t="shared" si="2"/>
        <v>72</v>
      </c>
      <c r="M49" s="22">
        <f t="shared" si="3"/>
        <v>1.8573324964312685</v>
      </c>
      <c r="N49" s="44">
        <v>20</v>
      </c>
      <c r="O49" s="44">
        <f t="shared" si="4"/>
        <v>22</v>
      </c>
      <c r="P49" s="22">
        <f t="shared" si="5"/>
        <v>1.3424226808222062</v>
      </c>
      <c r="Q49" s="22">
        <f t="shared" si="6"/>
        <v>0.51490981560906235</v>
      </c>
      <c r="R49" s="44">
        <v>1460</v>
      </c>
      <c r="S49" s="64">
        <f t="shared" si="7"/>
        <v>3.5267795589661807E-4</v>
      </c>
      <c r="T49" s="65">
        <f t="shared" si="8"/>
        <v>1.622318597124443E-3</v>
      </c>
      <c r="U49" s="45">
        <f t="shared" si="9"/>
        <v>1.4016832679155187</v>
      </c>
      <c r="V49" s="45"/>
      <c r="W49" s="23"/>
    </row>
    <row r="50" spans="1:26">
      <c r="A50" s="46" t="s">
        <v>39</v>
      </c>
      <c r="B50" s="69"/>
      <c r="C50" s="69"/>
      <c r="D50" s="47" t="s">
        <v>36</v>
      </c>
      <c r="E50" s="48">
        <v>3</v>
      </c>
      <c r="F50" s="47"/>
      <c r="G50" s="48">
        <v>90</v>
      </c>
      <c r="H50" s="49">
        <v>4</v>
      </c>
      <c r="I50" s="49">
        <f t="shared" si="0"/>
        <v>4.5999999999999996</v>
      </c>
      <c r="J50" s="51">
        <v>70</v>
      </c>
      <c r="K50" s="51">
        <f t="shared" si="1"/>
        <v>2</v>
      </c>
      <c r="L50" s="51">
        <f t="shared" si="2"/>
        <v>72</v>
      </c>
      <c r="M50" s="50">
        <f t="shared" si="3"/>
        <v>1.8573324964312685</v>
      </c>
      <c r="N50" s="51">
        <v>40</v>
      </c>
      <c r="O50" s="51">
        <f t="shared" si="4"/>
        <v>42</v>
      </c>
      <c r="P50" s="50">
        <f t="shared" si="5"/>
        <v>1.6232492903979006</v>
      </c>
      <c r="Q50" s="50">
        <f t="shared" si="6"/>
        <v>0.23408320603336796</v>
      </c>
      <c r="R50" s="51">
        <v>1010.6</v>
      </c>
      <c r="S50" s="66">
        <f t="shared" si="7"/>
        <v>2.3162794976584996E-4</v>
      </c>
      <c r="T50" s="67">
        <f t="shared" si="8"/>
        <v>1.0654885689229097E-3</v>
      </c>
      <c r="U50" s="52">
        <f t="shared" si="9"/>
        <v>0.92058212354939395</v>
      </c>
      <c r="V50" s="52"/>
      <c r="W50" s="23"/>
      <c r="Z50" s="27"/>
    </row>
    <row r="51" spans="1:26">
      <c r="A51" s="39" t="s">
        <v>40</v>
      </c>
      <c r="B51" s="75">
        <v>223496</v>
      </c>
      <c r="C51" s="75">
        <v>1249998</v>
      </c>
      <c r="D51" s="40" t="s">
        <v>36</v>
      </c>
      <c r="E51" s="41">
        <v>1</v>
      </c>
      <c r="F51" s="40" t="s">
        <v>71</v>
      </c>
      <c r="G51" s="41">
        <v>91</v>
      </c>
      <c r="H51" s="16">
        <v>4</v>
      </c>
      <c r="I51" s="16">
        <f t="shared" si="0"/>
        <v>4.5999999999999996</v>
      </c>
      <c r="J51" s="42">
        <v>91</v>
      </c>
      <c r="K51" s="42">
        <f t="shared" si="1"/>
        <v>2</v>
      </c>
      <c r="L51" s="42">
        <f t="shared" si="2"/>
        <v>93</v>
      </c>
      <c r="M51" s="17">
        <f t="shared" si="3"/>
        <v>1.968482948553935</v>
      </c>
      <c r="N51" s="42">
        <v>76</v>
      </c>
      <c r="O51" s="42">
        <f t="shared" si="4"/>
        <v>78</v>
      </c>
      <c r="P51" s="17">
        <f t="shared" si="5"/>
        <v>1.8920946026904804</v>
      </c>
      <c r="Q51" s="17">
        <f t="shared" si="6"/>
        <v>7.6388345863454665E-2</v>
      </c>
      <c r="R51" s="42">
        <v>1080</v>
      </c>
      <c r="S51" s="62">
        <f t="shared" si="7"/>
        <v>7.072994987356913E-5</v>
      </c>
      <c r="T51" s="63">
        <f t="shared" si="8"/>
        <v>3.25357769418418E-4</v>
      </c>
      <c r="U51" s="43">
        <f t="shared" si="9"/>
        <v>0.28110911277751316</v>
      </c>
      <c r="V51" s="43">
        <v>1.3</v>
      </c>
      <c r="W51" s="23"/>
    </row>
    <row r="52" spans="1:26">
      <c r="A52" s="18" t="s">
        <v>40</v>
      </c>
      <c r="B52" s="68"/>
      <c r="C52" s="68"/>
      <c r="D52" s="20" t="s">
        <v>36</v>
      </c>
      <c r="E52" s="19">
        <v>2</v>
      </c>
      <c r="F52" s="20"/>
      <c r="G52" s="19">
        <v>82</v>
      </c>
      <c r="H52" s="21">
        <v>4</v>
      </c>
      <c r="I52" s="21">
        <f t="shared" si="0"/>
        <v>4.5999999999999996</v>
      </c>
      <c r="J52" s="44">
        <v>82</v>
      </c>
      <c r="K52" s="44">
        <f t="shared" si="1"/>
        <v>2</v>
      </c>
      <c r="L52" s="44">
        <f t="shared" si="2"/>
        <v>84</v>
      </c>
      <c r="M52" s="22">
        <f t="shared" si="3"/>
        <v>1.9242792860618816</v>
      </c>
      <c r="N52" s="44">
        <v>56</v>
      </c>
      <c r="O52" s="44">
        <f t="shared" si="4"/>
        <v>58</v>
      </c>
      <c r="P52" s="22">
        <f t="shared" si="5"/>
        <v>1.7634279935629373</v>
      </c>
      <c r="Q52" s="22">
        <f t="shared" si="6"/>
        <v>0.16085129249894425</v>
      </c>
      <c r="R52" s="44">
        <v>240</v>
      </c>
      <c r="S52" s="64">
        <f t="shared" si="7"/>
        <v>6.7021371874560103E-4</v>
      </c>
      <c r="T52" s="65">
        <f t="shared" si="8"/>
        <v>3.0829831062297646E-3</v>
      </c>
      <c r="U52" s="45">
        <f t="shared" si="9"/>
        <v>2.6636974037825167</v>
      </c>
      <c r="V52" s="45"/>
      <c r="W52" s="23"/>
    </row>
    <row r="53" spans="1:26">
      <c r="A53" s="46" t="s">
        <v>40</v>
      </c>
      <c r="B53" s="69"/>
      <c r="C53" s="69"/>
      <c r="D53" s="47" t="s">
        <v>36</v>
      </c>
      <c r="E53" s="48">
        <v>3</v>
      </c>
      <c r="F53" s="47"/>
      <c r="G53" s="48">
        <v>81</v>
      </c>
      <c r="H53" s="49">
        <v>4</v>
      </c>
      <c r="I53" s="49">
        <f t="shared" si="0"/>
        <v>4.5999999999999996</v>
      </c>
      <c r="J53" s="51">
        <v>80</v>
      </c>
      <c r="K53" s="51">
        <f t="shared" si="1"/>
        <v>2</v>
      </c>
      <c r="L53" s="51">
        <f t="shared" si="2"/>
        <v>82</v>
      </c>
      <c r="M53" s="50">
        <f t="shared" si="3"/>
        <v>1.9138138523837167</v>
      </c>
      <c r="N53" s="51">
        <v>57</v>
      </c>
      <c r="O53" s="51">
        <f t="shared" si="4"/>
        <v>59</v>
      </c>
      <c r="P53" s="50">
        <f t="shared" si="5"/>
        <v>1.7708520116421442</v>
      </c>
      <c r="Q53" s="50">
        <f t="shared" si="6"/>
        <v>0.14296184074157248</v>
      </c>
      <c r="R53" s="51">
        <v>600</v>
      </c>
      <c r="S53" s="66">
        <f t="shared" si="7"/>
        <v>2.3826973456928747E-4</v>
      </c>
      <c r="T53" s="67">
        <f t="shared" si="8"/>
        <v>1.0960407790187223E-3</v>
      </c>
      <c r="U53" s="52">
        <f t="shared" si="9"/>
        <v>0.94697923307217602</v>
      </c>
      <c r="V53" s="52"/>
      <c r="W53" s="23"/>
      <c r="Z53" s="27"/>
    </row>
    <row r="54" spans="1:26">
      <c r="A54" s="39" t="s">
        <v>41</v>
      </c>
      <c r="B54" s="75">
        <v>223496</v>
      </c>
      <c r="C54" s="75">
        <v>1249998</v>
      </c>
      <c r="D54" s="40" t="s">
        <v>36</v>
      </c>
      <c r="E54" s="41">
        <v>1</v>
      </c>
      <c r="F54" s="40" t="s">
        <v>71</v>
      </c>
      <c r="G54" s="41">
        <v>90</v>
      </c>
      <c r="H54" s="16">
        <v>4</v>
      </c>
      <c r="I54" s="16">
        <f t="shared" si="0"/>
        <v>4.5999999999999996</v>
      </c>
      <c r="J54" s="42">
        <v>85</v>
      </c>
      <c r="K54" s="42">
        <f t="shared" si="1"/>
        <v>2</v>
      </c>
      <c r="L54" s="42">
        <f t="shared" si="2"/>
        <v>87</v>
      </c>
      <c r="M54" s="17">
        <f t="shared" si="3"/>
        <v>1.9395192526186185</v>
      </c>
      <c r="N54" s="42">
        <v>56</v>
      </c>
      <c r="O54" s="42">
        <f t="shared" si="4"/>
        <v>58</v>
      </c>
      <c r="P54" s="17">
        <f t="shared" si="5"/>
        <v>1.7634279935629373</v>
      </c>
      <c r="Q54" s="17">
        <f t="shared" si="6"/>
        <v>0.17609125905568113</v>
      </c>
      <c r="R54" s="42">
        <v>1687</v>
      </c>
      <c r="S54" s="62">
        <f t="shared" si="7"/>
        <v>1.0438130353033855E-4</v>
      </c>
      <c r="T54" s="63">
        <f t="shared" si="8"/>
        <v>4.801539962395573E-4</v>
      </c>
      <c r="U54" s="43">
        <f t="shared" si="9"/>
        <v>0.4148530527509775</v>
      </c>
      <c r="V54" s="43">
        <v>0.56000000000000005</v>
      </c>
      <c r="W54" s="23"/>
    </row>
    <row r="55" spans="1:26">
      <c r="A55" s="18" t="s">
        <v>41</v>
      </c>
      <c r="B55" s="68"/>
      <c r="C55" s="68"/>
      <c r="D55" s="20" t="s">
        <v>36</v>
      </c>
      <c r="E55" s="19">
        <v>2</v>
      </c>
      <c r="F55" s="20"/>
      <c r="G55" s="19">
        <v>90</v>
      </c>
      <c r="H55" s="21">
        <v>4</v>
      </c>
      <c r="I55" s="21">
        <f t="shared" si="0"/>
        <v>4.5999999999999996</v>
      </c>
      <c r="J55" s="44">
        <v>83.5</v>
      </c>
      <c r="K55" s="44">
        <f t="shared" si="1"/>
        <v>2</v>
      </c>
      <c r="L55" s="44">
        <f t="shared" si="2"/>
        <v>85.5</v>
      </c>
      <c r="M55" s="22">
        <f t="shared" si="3"/>
        <v>1.9319661147281726</v>
      </c>
      <c r="N55" s="44">
        <v>39</v>
      </c>
      <c r="O55" s="44">
        <f t="shared" si="4"/>
        <v>41</v>
      </c>
      <c r="P55" s="22">
        <f t="shared" si="5"/>
        <v>1.6127838567197355</v>
      </c>
      <c r="Q55" s="22">
        <f t="shared" si="6"/>
        <v>0.31918225800843714</v>
      </c>
      <c r="R55" s="44">
        <v>1734</v>
      </c>
      <c r="S55" s="64">
        <f t="shared" si="7"/>
        <v>1.8407281315365462E-4</v>
      </c>
      <c r="T55" s="65">
        <f t="shared" si="8"/>
        <v>8.4673494050681124E-4</v>
      </c>
      <c r="U55" s="45">
        <f t="shared" si="9"/>
        <v>0.73157898859788495</v>
      </c>
      <c r="V55" s="45"/>
      <c r="W55" s="23"/>
    </row>
    <row r="56" spans="1:26">
      <c r="A56" s="46" t="s">
        <v>41</v>
      </c>
      <c r="B56" s="69"/>
      <c r="C56" s="69"/>
      <c r="D56" s="47" t="s">
        <v>36</v>
      </c>
      <c r="E56" s="48">
        <v>3</v>
      </c>
      <c r="F56" s="47"/>
      <c r="G56" s="48">
        <v>90</v>
      </c>
      <c r="H56" s="49">
        <v>4</v>
      </c>
      <c r="I56" s="49">
        <f t="shared" si="0"/>
        <v>4.5999999999999996</v>
      </c>
      <c r="J56" s="51">
        <v>82.5</v>
      </c>
      <c r="K56" s="51">
        <f t="shared" si="1"/>
        <v>2</v>
      </c>
      <c r="L56" s="51">
        <f t="shared" si="2"/>
        <v>84.5</v>
      </c>
      <c r="M56" s="50">
        <f t="shared" si="3"/>
        <v>1.9268567089496924</v>
      </c>
      <c r="N56" s="51">
        <v>49.5</v>
      </c>
      <c r="O56" s="51">
        <f t="shared" si="4"/>
        <v>51.5</v>
      </c>
      <c r="P56" s="50">
        <f t="shared" si="5"/>
        <v>1.711807229041191</v>
      </c>
      <c r="Q56" s="50">
        <f t="shared" si="6"/>
        <v>0.21504947990850143</v>
      </c>
      <c r="R56" s="51">
        <v>1625</v>
      </c>
      <c r="S56" s="66">
        <f t="shared" si="7"/>
        <v>1.3233814148215473E-4</v>
      </c>
      <c r="T56" s="67">
        <f t="shared" si="8"/>
        <v>6.0875545081791175E-4</v>
      </c>
      <c r="U56" s="52">
        <f t="shared" si="9"/>
        <v>0.52596470950667573</v>
      </c>
      <c r="V56" s="52"/>
      <c r="W56" s="23"/>
      <c r="Z56" s="27"/>
    </row>
    <row r="57" spans="1:26">
      <c r="A57" s="39" t="s">
        <v>42</v>
      </c>
      <c r="B57" s="75">
        <v>221010</v>
      </c>
      <c r="C57" s="75">
        <v>1251509</v>
      </c>
      <c r="D57" s="40" t="s">
        <v>81</v>
      </c>
      <c r="E57" s="41">
        <v>1</v>
      </c>
      <c r="F57" s="40" t="s">
        <v>72</v>
      </c>
      <c r="G57" s="41">
        <v>90</v>
      </c>
      <c r="H57" s="16">
        <v>4</v>
      </c>
      <c r="I57" s="16">
        <f t="shared" si="0"/>
        <v>4.5999999999999996</v>
      </c>
      <c r="J57" s="42">
        <v>77</v>
      </c>
      <c r="K57" s="42">
        <f t="shared" si="1"/>
        <v>2</v>
      </c>
      <c r="L57" s="42">
        <f t="shared" si="2"/>
        <v>79</v>
      </c>
      <c r="M57" s="17">
        <f t="shared" si="3"/>
        <v>1.8976270912904414</v>
      </c>
      <c r="N57" s="42">
        <v>65</v>
      </c>
      <c r="O57" s="42">
        <f t="shared" si="4"/>
        <v>67</v>
      </c>
      <c r="P57" s="17">
        <f t="shared" si="5"/>
        <v>1.8260748027008264</v>
      </c>
      <c r="Q57" s="17">
        <f t="shared" si="6"/>
        <v>7.1552288589614932E-2</v>
      </c>
      <c r="R57" s="42">
        <v>1806</v>
      </c>
      <c r="S57" s="62">
        <f t="shared" si="7"/>
        <v>3.9619207413961753E-5</v>
      </c>
      <c r="T57" s="63">
        <f t="shared" si="8"/>
        <v>1.8224835410422406E-4</v>
      </c>
      <c r="U57" s="43">
        <f t="shared" si="9"/>
        <v>0.15746257794604959</v>
      </c>
      <c r="V57" s="43">
        <v>0.2</v>
      </c>
      <c r="W57" s="23"/>
    </row>
    <row r="58" spans="1:26">
      <c r="A58" s="18" t="s">
        <v>42</v>
      </c>
      <c r="B58" s="68"/>
      <c r="C58" s="68"/>
      <c r="D58" s="20" t="s">
        <v>81</v>
      </c>
      <c r="E58" s="19">
        <v>2</v>
      </c>
      <c r="F58" s="20"/>
      <c r="G58" s="19">
        <v>90</v>
      </c>
      <c r="H58" s="21">
        <v>4</v>
      </c>
      <c r="I58" s="21">
        <f t="shared" si="0"/>
        <v>4.5999999999999996</v>
      </c>
      <c r="J58" s="44">
        <v>78</v>
      </c>
      <c r="K58" s="44">
        <f t="shared" si="1"/>
        <v>2</v>
      </c>
      <c r="L58" s="44">
        <f t="shared" si="2"/>
        <v>80</v>
      </c>
      <c r="M58" s="22">
        <f t="shared" si="3"/>
        <v>1.9030899869919435</v>
      </c>
      <c r="N58" s="44">
        <v>62</v>
      </c>
      <c r="O58" s="44">
        <f t="shared" si="4"/>
        <v>64</v>
      </c>
      <c r="P58" s="22">
        <f t="shared" si="5"/>
        <v>1.8061799739838871</v>
      </c>
      <c r="Q58" s="22">
        <f t="shared" si="6"/>
        <v>9.6910013008056461E-2</v>
      </c>
      <c r="R58" s="44">
        <v>1726</v>
      </c>
      <c r="S58" s="64">
        <f t="shared" si="7"/>
        <v>5.6147168602581959E-5</v>
      </c>
      <c r="T58" s="65">
        <f t="shared" si="8"/>
        <v>2.5827697557187696E-4</v>
      </c>
      <c r="U58" s="45">
        <f t="shared" si="9"/>
        <v>0.2231513068941017</v>
      </c>
      <c r="V58" s="45"/>
      <c r="W58" s="23"/>
    </row>
    <row r="59" spans="1:26">
      <c r="A59" s="46" t="s">
        <v>42</v>
      </c>
      <c r="B59" s="69"/>
      <c r="C59" s="69"/>
      <c r="D59" s="47" t="s">
        <v>81</v>
      </c>
      <c r="E59" s="48">
        <v>3</v>
      </c>
      <c r="F59" s="47"/>
      <c r="G59" s="48">
        <v>90</v>
      </c>
      <c r="H59" s="49">
        <v>4</v>
      </c>
      <c r="I59" s="49">
        <f t="shared" si="0"/>
        <v>4.5999999999999996</v>
      </c>
      <c r="J59" s="51">
        <v>82</v>
      </c>
      <c r="K59" s="51">
        <f t="shared" si="1"/>
        <v>2</v>
      </c>
      <c r="L59" s="51">
        <f t="shared" si="2"/>
        <v>84</v>
      </c>
      <c r="M59" s="50">
        <f t="shared" si="3"/>
        <v>1.9242792860618816</v>
      </c>
      <c r="N59" s="51">
        <v>65</v>
      </c>
      <c r="O59" s="51">
        <f t="shared" si="4"/>
        <v>67</v>
      </c>
      <c r="P59" s="50">
        <f t="shared" si="5"/>
        <v>1.8260748027008264</v>
      </c>
      <c r="Q59" s="50">
        <f t="shared" si="6"/>
        <v>9.8204483361055139E-2</v>
      </c>
      <c r="R59" s="51">
        <v>1670</v>
      </c>
      <c r="S59" s="66">
        <f t="shared" si="7"/>
        <v>5.8805079856919244E-5</v>
      </c>
      <c r="T59" s="67">
        <f t="shared" si="8"/>
        <v>2.7050336734182851E-4</v>
      </c>
      <c r="U59" s="52">
        <f t="shared" si="9"/>
        <v>0.23371490938333983</v>
      </c>
      <c r="V59" s="52"/>
      <c r="W59" s="23"/>
      <c r="Z59" s="27"/>
    </row>
    <row r="60" spans="1:26">
      <c r="A60" s="39" t="s">
        <v>43</v>
      </c>
      <c r="B60" s="75">
        <v>224019</v>
      </c>
      <c r="C60" s="75">
        <v>1251532</v>
      </c>
      <c r="D60" s="40" t="s">
        <v>36</v>
      </c>
      <c r="E60" s="41">
        <v>1</v>
      </c>
      <c r="F60" s="40" t="s">
        <v>73</v>
      </c>
      <c r="G60" s="41">
        <v>90</v>
      </c>
      <c r="H60" s="16">
        <v>4</v>
      </c>
      <c r="I60" s="16">
        <f t="shared" si="0"/>
        <v>4.5999999999999996</v>
      </c>
      <c r="J60" s="42">
        <v>74</v>
      </c>
      <c r="K60" s="42">
        <f t="shared" si="1"/>
        <v>2</v>
      </c>
      <c r="L60" s="42">
        <f t="shared" si="2"/>
        <v>76</v>
      </c>
      <c r="M60" s="17">
        <f t="shared" si="3"/>
        <v>1.8808135922807914</v>
      </c>
      <c r="N60" s="42">
        <v>59</v>
      </c>
      <c r="O60" s="42">
        <f t="shared" si="4"/>
        <v>61</v>
      </c>
      <c r="P60" s="17">
        <f t="shared" si="5"/>
        <v>1.7853298350107671</v>
      </c>
      <c r="Q60" s="17">
        <f t="shared" si="6"/>
        <v>9.5483757270024228E-2</v>
      </c>
      <c r="R60" s="42">
        <v>1800</v>
      </c>
      <c r="S60" s="62">
        <f t="shared" si="7"/>
        <v>5.3046531816680124E-5</v>
      </c>
      <c r="T60" s="63">
        <f t="shared" si="8"/>
        <v>2.4401404635672854E-4</v>
      </c>
      <c r="U60" s="43">
        <f t="shared" si="9"/>
        <v>0.21082813605221346</v>
      </c>
      <c r="V60" s="43">
        <v>0.21</v>
      </c>
      <c r="W60" s="23"/>
    </row>
    <row r="61" spans="1:26">
      <c r="A61" s="18" t="s">
        <v>43</v>
      </c>
      <c r="B61" s="68"/>
      <c r="C61" s="68"/>
      <c r="D61" s="20" t="s">
        <v>36</v>
      </c>
      <c r="E61" s="19">
        <v>2</v>
      </c>
      <c r="F61" s="20"/>
      <c r="G61" s="19">
        <v>90</v>
      </c>
      <c r="H61" s="21">
        <v>4</v>
      </c>
      <c r="I61" s="21">
        <f t="shared" si="0"/>
        <v>4.5999999999999996</v>
      </c>
      <c r="J61" s="44">
        <v>73.900000000000006</v>
      </c>
      <c r="K61" s="44">
        <f t="shared" si="1"/>
        <v>2</v>
      </c>
      <c r="L61" s="44">
        <f t="shared" si="2"/>
        <v>75.900000000000006</v>
      </c>
      <c r="M61" s="22">
        <f t="shared" si="3"/>
        <v>1.8802417758954804</v>
      </c>
      <c r="N61" s="44">
        <v>58.2</v>
      </c>
      <c r="O61" s="44">
        <f t="shared" si="4"/>
        <v>60.2</v>
      </c>
      <c r="P61" s="22">
        <f t="shared" si="5"/>
        <v>1.7795964912578246</v>
      </c>
      <c r="Q61" s="22">
        <f t="shared" si="6"/>
        <v>0.10064528463765576</v>
      </c>
      <c r="R61" s="44">
        <v>1800</v>
      </c>
      <c r="S61" s="64">
        <f t="shared" si="7"/>
        <v>5.5914047020919866E-5</v>
      </c>
      <c r="T61" s="65">
        <f t="shared" si="8"/>
        <v>2.5720461629623136E-4</v>
      </c>
      <c r="U61" s="45">
        <f t="shared" si="9"/>
        <v>0.2222247884799439</v>
      </c>
      <c r="V61" s="45"/>
      <c r="W61" s="23"/>
    </row>
    <row r="62" spans="1:26">
      <c r="A62" s="46" t="s">
        <v>43</v>
      </c>
      <c r="B62" s="69"/>
      <c r="C62" s="69"/>
      <c r="D62" s="47" t="s">
        <v>36</v>
      </c>
      <c r="E62" s="48">
        <v>3</v>
      </c>
      <c r="F62" s="47"/>
      <c r="G62" s="48">
        <v>90</v>
      </c>
      <c r="H62" s="49">
        <v>4</v>
      </c>
      <c r="I62" s="49">
        <f t="shared" si="0"/>
        <v>4.5999999999999996</v>
      </c>
      <c r="J62" s="51">
        <v>78</v>
      </c>
      <c r="K62" s="51">
        <f t="shared" si="1"/>
        <v>2</v>
      </c>
      <c r="L62" s="51">
        <f t="shared" si="2"/>
        <v>80</v>
      </c>
      <c r="M62" s="50">
        <f t="shared" si="3"/>
        <v>1.9030899869919435</v>
      </c>
      <c r="N62" s="51">
        <v>62.2</v>
      </c>
      <c r="O62" s="51">
        <f t="shared" si="4"/>
        <v>64.2</v>
      </c>
      <c r="P62" s="50">
        <f t="shared" si="5"/>
        <v>1.8075350280688534</v>
      </c>
      <c r="Q62" s="50">
        <f t="shared" si="6"/>
        <v>9.5554958923090183E-2</v>
      </c>
      <c r="R62" s="51">
        <v>1800</v>
      </c>
      <c r="S62" s="66">
        <f t="shared" si="7"/>
        <v>5.3086088290605654E-5</v>
      </c>
      <c r="T62" s="67">
        <f t="shared" si="8"/>
        <v>2.4419600613678598E-4</v>
      </c>
      <c r="U62" s="52">
        <f t="shared" si="9"/>
        <v>0.21098534930218307</v>
      </c>
      <c r="V62" s="52"/>
      <c r="W62" s="23"/>
      <c r="Z62" s="27"/>
    </row>
    <row r="63" spans="1:26">
      <c r="A63" s="39" t="s">
        <v>44</v>
      </c>
      <c r="B63" s="75">
        <v>224988</v>
      </c>
      <c r="C63" s="75">
        <v>1247997</v>
      </c>
      <c r="D63" s="40" t="s">
        <v>36</v>
      </c>
      <c r="E63" s="41">
        <v>1</v>
      </c>
      <c r="F63" s="40" t="s">
        <v>72</v>
      </c>
      <c r="G63" s="41">
        <v>90</v>
      </c>
      <c r="H63" s="16">
        <v>4</v>
      </c>
      <c r="I63" s="16">
        <f t="shared" si="0"/>
        <v>4.5999999999999996</v>
      </c>
      <c r="J63" s="42">
        <v>80</v>
      </c>
      <c r="K63" s="42">
        <f t="shared" si="1"/>
        <v>2</v>
      </c>
      <c r="L63" s="42">
        <f t="shared" si="2"/>
        <v>82</v>
      </c>
      <c r="M63" s="17">
        <f t="shared" si="3"/>
        <v>1.9138138523837167</v>
      </c>
      <c r="N63" s="42">
        <v>60</v>
      </c>
      <c r="O63" s="42">
        <f t="shared" si="4"/>
        <v>62</v>
      </c>
      <c r="P63" s="17">
        <f t="shared" si="5"/>
        <v>1.7923916894982539</v>
      </c>
      <c r="Q63" s="17">
        <f t="shared" si="6"/>
        <v>0.12142216288546281</v>
      </c>
      <c r="R63" s="42">
        <v>1606</v>
      </c>
      <c r="S63" s="62">
        <f t="shared" si="7"/>
        <v>7.5605331809130023E-5</v>
      </c>
      <c r="T63" s="63">
        <f t="shared" si="8"/>
        <v>3.477845263219981E-4</v>
      </c>
      <c r="U63" s="43">
        <f t="shared" si="9"/>
        <v>0.30048583074220636</v>
      </c>
      <c r="V63" s="43">
        <v>0.37</v>
      </c>
      <c r="W63" s="23"/>
    </row>
    <row r="64" spans="1:26">
      <c r="A64" s="18" t="s">
        <v>44</v>
      </c>
      <c r="B64" s="68"/>
      <c r="C64" s="68"/>
      <c r="D64" s="20" t="s">
        <v>36</v>
      </c>
      <c r="E64" s="19">
        <v>2</v>
      </c>
      <c r="F64" s="20"/>
      <c r="G64" s="19">
        <v>90</v>
      </c>
      <c r="H64" s="21">
        <v>4</v>
      </c>
      <c r="I64" s="21">
        <f t="shared" si="0"/>
        <v>4.5999999999999996</v>
      </c>
      <c r="J64" s="44">
        <v>81</v>
      </c>
      <c r="K64" s="44">
        <f t="shared" si="1"/>
        <v>2</v>
      </c>
      <c r="L64" s="44">
        <f t="shared" si="2"/>
        <v>83</v>
      </c>
      <c r="M64" s="22">
        <f t="shared" si="3"/>
        <v>1.919078092376074</v>
      </c>
      <c r="N64" s="44">
        <v>65</v>
      </c>
      <c r="O64" s="44">
        <f t="shared" si="4"/>
        <v>67</v>
      </c>
      <c r="P64" s="22">
        <f t="shared" si="5"/>
        <v>1.8260748027008264</v>
      </c>
      <c r="Q64" s="22">
        <f t="shared" si="6"/>
        <v>9.3003289675247514E-2</v>
      </c>
      <c r="R64" s="44">
        <v>1404</v>
      </c>
      <c r="S64" s="64">
        <f t="shared" si="7"/>
        <v>6.6241659312854358E-5</v>
      </c>
      <c r="T64" s="65">
        <f t="shared" si="8"/>
        <v>3.0471163283913005E-4</v>
      </c>
      <c r="U64" s="45">
        <f t="shared" si="9"/>
        <v>0.26327085077300838</v>
      </c>
      <c r="V64" s="45"/>
      <c r="W64" s="23"/>
    </row>
    <row r="65" spans="1:26">
      <c r="A65" s="46" t="s">
        <v>44</v>
      </c>
      <c r="B65" s="69"/>
      <c r="C65" s="69"/>
      <c r="D65" s="47" t="s">
        <v>36</v>
      </c>
      <c r="E65" s="48">
        <v>3</v>
      </c>
      <c r="F65" s="47"/>
      <c r="G65" s="48">
        <v>90</v>
      </c>
      <c r="H65" s="49">
        <v>4</v>
      </c>
      <c r="I65" s="49">
        <f t="shared" si="0"/>
        <v>4.5999999999999996</v>
      </c>
      <c r="J65" s="51">
        <v>79</v>
      </c>
      <c r="K65" s="51">
        <f t="shared" si="1"/>
        <v>2</v>
      </c>
      <c r="L65" s="51">
        <f t="shared" si="2"/>
        <v>81</v>
      </c>
      <c r="M65" s="50">
        <f t="shared" si="3"/>
        <v>1.9084850188786497</v>
      </c>
      <c r="N65" s="51">
        <v>50</v>
      </c>
      <c r="O65" s="51">
        <f t="shared" si="4"/>
        <v>52</v>
      </c>
      <c r="P65" s="50">
        <f t="shared" si="5"/>
        <v>1.7160033436347992</v>
      </c>
      <c r="Q65" s="50">
        <f t="shared" si="6"/>
        <v>0.19248167524385051</v>
      </c>
      <c r="R65" s="51">
        <v>1367</v>
      </c>
      <c r="S65" s="66">
        <f t="shared" si="7"/>
        <v>1.4080590727421399E-4</v>
      </c>
      <c r="T65" s="67">
        <f t="shared" si="8"/>
        <v>6.4770717346138433E-4</v>
      </c>
      <c r="U65" s="52">
        <f t="shared" si="9"/>
        <v>0.55961899787063607</v>
      </c>
      <c r="V65" s="52"/>
      <c r="W65" s="23"/>
      <c r="Z65" s="27"/>
    </row>
    <row r="66" spans="1:26">
      <c r="A66" s="39" t="s">
        <v>45</v>
      </c>
      <c r="B66" s="75">
        <v>224003</v>
      </c>
      <c r="C66" s="75">
        <v>1245006</v>
      </c>
      <c r="D66" s="40" t="s">
        <v>36</v>
      </c>
      <c r="E66" s="41">
        <v>1</v>
      </c>
      <c r="F66" s="40" t="s">
        <v>72</v>
      </c>
      <c r="G66" s="41">
        <v>70</v>
      </c>
      <c r="H66" s="16">
        <v>4</v>
      </c>
      <c r="I66" s="16">
        <f t="shared" si="0"/>
        <v>4.5999999999999996</v>
      </c>
      <c r="J66" s="42">
        <v>70</v>
      </c>
      <c r="K66" s="42">
        <f t="shared" si="1"/>
        <v>2</v>
      </c>
      <c r="L66" s="42">
        <f t="shared" si="2"/>
        <v>72</v>
      </c>
      <c r="M66" s="17">
        <f t="shared" si="3"/>
        <v>1.8573324964312685</v>
      </c>
      <c r="N66" s="42">
        <v>47.9</v>
      </c>
      <c r="O66" s="42">
        <f t="shared" si="4"/>
        <v>49.9</v>
      </c>
      <c r="P66" s="17">
        <f t="shared" si="5"/>
        <v>1.69810054562339</v>
      </c>
      <c r="Q66" s="17">
        <f t="shared" si="6"/>
        <v>0.15923195080787855</v>
      </c>
      <c r="R66" s="42">
        <v>1800</v>
      </c>
      <c r="S66" s="62">
        <f t="shared" si="7"/>
        <v>8.8462194893265867E-5</v>
      </c>
      <c r="T66" s="63">
        <f t="shared" si="8"/>
        <v>4.0692609650902294E-4</v>
      </c>
      <c r="U66" s="43">
        <f t="shared" si="9"/>
        <v>0.35158414738379584</v>
      </c>
      <c r="V66" s="43">
        <v>0.41</v>
      </c>
      <c r="W66" s="23"/>
    </row>
    <row r="67" spans="1:26">
      <c r="A67" s="18" t="s">
        <v>45</v>
      </c>
      <c r="B67" s="68"/>
      <c r="C67" s="68"/>
      <c r="D67" s="20" t="s">
        <v>36</v>
      </c>
      <c r="E67" s="19">
        <v>2</v>
      </c>
      <c r="F67" s="20"/>
      <c r="G67" s="19">
        <v>70</v>
      </c>
      <c r="H67" s="21">
        <v>4</v>
      </c>
      <c r="I67" s="21">
        <f t="shared" si="0"/>
        <v>4.5999999999999996</v>
      </c>
      <c r="J67" s="44">
        <v>70</v>
      </c>
      <c r="K67" s="44">
        <f t="shared" si="1"/>
        <v>2</v>
      </c>
      <c r="L67" s="44">
        <f t="shared" si="2"/>
        <v>72</v>
      </c>
      <c r="M67" s="22">
        <f t="shared" si="3"/>
        <v>1.8573324964312685</v>
      </c>
      <c r="N67" s="44">
        <v>47.5</v>
      </c>
      <c r="O67" s="44">
        <f t="shared" si="4"/>
        <v>49.5</v>
      </c>
      <c r="P67" s="22">
        <f t="shared" si="5"/>
        <v>1.6946051989335686</v>
      </c>
      <c r="Q67" s="22">
        <f t="shared" si="6"/>
        <v>0.16272729749769987</v>
      </c>
      <c r="R67" s="44">
        <v>1800</v>
      </c>
      <c r="S67" s="64">
        <f t="shared" si="7"/>
        <v>9.0404054165388819E-5</v>
      </c>
      <c r="T67" s="65">
        <f t="shared" si="8"/>
        <v>4.1585864916078856E-4</v>
      </c>
      <c r="U67" s="45">
        <f t="shared" si="9"/>
        <v>0.35930187287492132</v>
      </c>
      <c r="V67" s="45"/>
      <c r="W67" s="23"/>
    </row>
    <row r="68" spans="1:26">
      <c r="A68" s="46" t="s">
        <v>45</v>
      </c>
      <c r="B68" s="69"/>
      <c r="C68" s="69"/>
      <c r="D68" s="47" t="s">
        <v>36</v>
      </c>
      <c r="E68" s="48">
        <v>3</v>
      </c>
      <c r="F68" s="47"/>
      <c r="G68" s="48">
        <v>70</v>
      </c>
      <c r="H68" s="49">
        <v>4</v>
      </c>
      <c r="I68" s="49">
        <f t="shared" si="0"/>
        <v>4.5999999999999996</v>
      </c>
      <c r="J68" s="51">
        <v>70</v>
      </c>
      <c r="K68" s="51">
        <f t="shared" si="1"/>
        <v>2</v>
      </c>
      <c r="L68" s="51">
        <f t="shared" si="2"/>
        <v>72</v>
      </c>
      <c r="M68" s="50">
        <f t="shared" si="3"/>
        <v>1.8573324964312685</v>
      </c>
      <c r="N68" s="51">
        <v>39.799999999999997</v>
      </c>
      <c r="O68" s="51">
        <f t="shared" si="4"/>
        <v>41.8</v>
      </c>
      <c r="P68" s="50">
        <f t="shared" si="5"/>
        <v>1.6211762817750353</v>
      </c>
      <c r="Q68" s="50">
        <f t="shared" si="6"/>
        <v>0.23615621465623327</v>
      </c>
      <c r="R68" s="51">
        <v>1800</v>
      </c>
      <c r="S68" s="66">
        <f t="shared" si="7"/>
        <v>1.3119789703124071E-4</v>
      </c>
      <c r="T68" s="67">
        <f t="shared" si="8"/>
        <v>6.0351032634370718E-4</v>
      </c>
      <c r="U68" s="52">
        <f t="shared" si="9"/>
        <v>0.52143292196096303</v>
      </c>
      <c r="V68" s="52"/>
      <c r="W68" s="23"/>
      <c r="Z68" s="27"/>
    </row>
    <row r="69" spans="1:26">
      <c r="A69" s="39" t="s">
        <v>46</v>
      </c>
      <c r="B69" s="75">
        <v>217028</v>
      </c>
      <c r="C69" s="75">
        <v>1241561</v>
      </c>
      <c r="D69" s="40" t="s">
        <v>33</v>
      </c>
      <c r="E69" s="41">
        <v>1</v>
      </c>
      <c r="F69" s="40" t="s">
        <v>74</v>
      </c>
      <c r="G69" s="41">
        <v>90</v>
      </c>
      <c r="H69" s="16">
        <v>4</v>
      </c>
      <c r="I69" s="16">
        <f t="shared" si="0"/>
        <v>4.5999999999999996</v>
      </c>
      <c r="J69" s="42">
        <v>70</v>
      </c>
      <c r="K69" s="42">
        <f t="shared" si="1"/>
        <v>2</v>
      </c>
      <c r="L69" s="42">
        <f t="shared" si="2"/>
        <v>72</v>
      </c>
      <c r="M69" s="17">
        <f t="shared" si="3"/>
        <v>1.8573324964312685</v>
      </c>
      <c r="N69" s="42">
        <v>40</v>
      </c>
      <c r="O69" s="42">
        <f t="shared" si="4"/>
        <v>42</v>
      </c>
      <c r="P69" s="17">
        <f t="shared" si="5"/>
        <v>1.6232492903979006</v>
      </c>
      <c r="Q69" s="17">
        <f t="shared" si="6"/>
        <v>0.23408320603336796</v>
      </c>
      <c r="R69" s="42">
        <v>2140</v>
      </c>
      <c r="S69" s="62">
        <f t="shared" si="7"/>
        <v>1.0938467571652708E-4</v>
      </c>
      <c r="T69" s="63">
        <f t="shared" si="8"/>
        <v>5.0316950829602455E-4</v>
      </c>
      <c r="U69" s="43">
        <f t="shared" si="9"/>
        <v>0.43473845516776521</v>
      </c>
      <c r="V69" s="43">
        <v>0.39</v>
      </c>
      <c r="W69" s="23"/>
    </row>
    <row r="70" spans="1:26">
      <c r="A70" s="18" t="s">
        <v>46</v>
      </c>
      <c r="B70" s="68"/>
      <c r="C70" s="68"/>
      <c r="D70" s="20" t="s">
        <v>33</v>
      </c>
      <c r="E70" s="19">
        <v>2</v>
      </c>
      <c r="F70" s="20"/>
      <c r="G70" s="19">
        <v>90</v>
      </c>
      <c r="H70" s="21">
        <v>4</v>
      </c>
      <c r="I70" s="21">
        <f t="shared" si="0"/>
        <v>4.5999999999999996</v>
      </c>
      <c r="J70" s="44">
        <v>70</v>
      </c>
      <c r="K70" s="44">
        <f t="shared" si="1"/>
        <v>2</v>
      </c>
      <c r="L70" s="44">
        <f t="shared" si="2"/>
        <v>72</v>
      </c>
      <c r="M70" s="22">
        <f t="shared" si="3"/>
        <v>1.8573324964312685</v>
      </c>
      <c r="N70" s="44">
        <v>40</v>
      </c>
      <c r="O70" s="44">
        <f t="shared" si="4"/>
        <v>42</v>
      </c>
      <c r="P70" s="22">
        <f t="shared" si="5"/>
        <v>1.6232492903979006</v>
      </c>
      <c r="Q70" s="22">
        <f t="shared" si="6"/>
        <v>0.23408320603336796</v>
      </c>
      <c r="R70" s="44">
        <v>2447.8000000000002</v>
      </c>
      <c r="S70" s="64">
        <f t="shared" si="7"/>
        <v>9.5630037598401813E-5</v>
      </c>
      <c r="T70" s="65">
        <f t="shared" si="8"/>
        <v>4.3989817295264833E-4</v>
      </c>
      <c r="U70" s="45">
        <f t="shared" si="9"/>
        <v>0.38007202143108815</v>
      </c>
      <c r="V70" s="45"/>
      <c r="W70" s="23"/>
    </row>
    <row r="71" spans="1:26">
      <c r="A71" s="46" t="s">
        <v>46</v>
      </c>
      <c r="B71" s="69"/>
      <c r="C71" s="69"/>
      <c r="D71" s="47" t="s">
        <v>33</v>
      </c>
      <c r="E71" s="48">
        <v>3</v>
      </c>
      <c r="F71" s="47"/>
      <c r="G71" s="48">
        <v>90</v>
      </c>
      <c r="H71" s="49">
        <v>4</v>
      </c>
      <c r="I71" s="49">
        <f t="shared" si="0"/>
        <v>4.5999999999999996</v>
      </c>
      <c r="J71" s="51">
        <v>70</v>
      </c>
      <c r="K71" s="51">
        <f t="shared" si="1"/>
        <v>2</v>
      </c>
      <c r="L71" s="51">
        <f t="shared" si="2"/>
        <v>72</v>
      </c>
      <c r="M71" s="50">
        <f t="shared" si="3"/>
        <v>1.8573324964312685</v>
      </c>
      <c r="N71" s="51">
        <v>50</v>
      </c>
      <c r="O71" s="51">
        <f t="shared" si="4"/>
        <v>52</v>
      </c>
      <c r="P71" s="50">
        <f t="shared" si="5"/>
        <v>1.7160033436347992</v>
      </c>
      <c r="Q71" s="50">
        <f t="shared" si="6"/>
        <v>0.14132915279646929</v>
      </c>
      <c r="R71" s="51">
        <v>1641.5</v>
      </c>
      <c r="S71" s="66">
        <f t="shared" si="7"/>
        <v>8.6097564907992264E-5</v>
      </c>
      <c r="T71" s="67">
        <f t="shared" si="8"/>
        <v>3.9604879857676437E-4</v>
      </c>
      <c r="U71" s="52">
        <f t="shared" si="9"/>
        <v>0.34218616197032442</v>
      </c>
      <c r="V71" s="52"/>
      <c r="W71" s="23"/>
      <c r="Z71" s="27"/>
    </row>
    <row r="72" spans="1:26">
      <c r="A72" s="39" t="s">
        <v>47</v>
      </c>
      <c r="B72" s="75">
        <v>217028</v>
      </c>
      <c r="C72" s="75">
        <v>1241561</v>
      </c>
      <c r="D72" s="40" t="s">
        <v>36</v>
      </c>
      <c r="E72" s="41">
        <v>1</v>
      </c>
      <c r="F72" s="40" t="s">
        <v>72</v>
      </c>
      <c r="G72" s="41">
        <v>90</v>
      </c>
      <c r="H72" s="16">
        <v>4</v>
      </c>
      <c r="I72" s="16">
        <f t="shared" si="0"/>
        <v>4.5999999999999996</v>
      </c>
      <c r="J72" s="42">
        <v>89.5</v>
      </c>
      <c r="K72" s="42">
        <f t="shared" si="1"/>
        <v>2</v>
      </c>
      <c r="L72" s="42">
        <f t="shared" si="2"/>
        <v>91.5</v>
      </c>
      <c r="M72" s="17">
        <f t="shared" si="3"/>
        <v>1.9614210940664483</v>
      </c>
      <c r="N72" s="42">
        <v>70</v>
      </c>
      <c r="O72" s="42">
        <f t="shared" si="4"/>
        <v>72</v>
      </c>
      <c r="P72" s="17">
        <f t="shared" si="5"/>
        <v>1.8573324964312685</v>
      </c>
      <c r="Q72" s="17">
        <f t="shared" si="6"/>
        <v>0.10408859763517975</v>
      </c>
      <c r="R72" s="42">
        <v>900</v>
      </c>
      <c r="S72" s="62">
        <f t="shared" si="7"/>
        <v>1.1565399737242194E-4</v>
      </c>
      <c r="T72" s="63">
        <f t="shared" si="8"/>
        <v>5.3200838791314089E-4</v>
      </c>
      <c r="U72" s="43">
        <f t="shared" si="9"/>
        <v>0.45965524715695372</v>
      </c>
      <c r="V72" s="43">
        <v>0.44</v>
      </c>
      <c r="W72" s="23"/>
    </row>
    <row r="73" spans="1:26">
      <c r="A73" s="18" t="s">
        <v>47</v>
      </c>
      <c r="B73" s="68"/>
      <c r="C73" s="68"/>
      <c r="D73" s="20" t="s">
        <v>36</v>
      </c>
      <c r="E73" s="19">
        <v>2</v>
      </c>
      <c r="F73" s="20"/>
      <c r="G73" s="19">
        <v>90</v>
      </c>
      <c r="H73" s="21">
        <v>4</v>
      </c>
      <c r="I73" s="21">
        <f t="shared" si="0"/>
        <v>4.5999999999999996</v>
      </c>
      <c r="J73" s="44">
        <v>87</v>
      </c>
      <c r="K73" s="44">
        <f t="shared" si="1"/>
        <v>2</v>
      </c>
      <c r="L73" s="44">
        <f t="shared" si="2"/>
        <v>89</v>
      </c>
      <c r="M73" s="22">
        <f t="shared" si="3"/>
        <v>1.9493900066449128</v>
      </c>
      <c r="N73" s="44">
        <v>69</v>
      </c>
      <c r="O73" s="44">
        <f t="shared" si="4"/>
        <v>71</v>
      </c>
      <c r="P73" s="22">
        <f t="shared" si="5"/>
        <v>1.8512583487190752</v>
      </c>
      <c r="Q73" s="22">
        <f t="shared" si="6"/>
        <v>9.8131657925837557E-2</v>
      </c>
      <c r="R73" s="44">
        <v>1800</v>
      </c>
      <c r="S73" s="64">
        <f t="shared" si="7"/>
        <v>5.4517587736576421E-5</v>
      </c>
      <c r="T73" s="65">
        <f t="shared" si="8"/>
        <v>2.5078090358825151E-4</v>
      </c>
      <c r="U73" s="45">
        <f t="shared" si="9"/>
        <v>0.2166747007002493</v>
      </c>
      <c r="V73" s="45"/>
      <c r="W73" s="23"/>
    </row>
    <row r="74" spans="1:26">
      <c r="A74" s="80" t="s">
        <v>47</v>
      </c>
      <c r="B74" s="81"/>
      <c r="C74" s="81"/>
      <c r="D74" s="82" t="s">
        <v>36</v>
      </c>
      <c r="E74" s="83">
        <v>3</v>
      </c>
      <c r="F74" s="82"/>
      <c r="G74" s="83">
        <v>90</v>
      </c>
      <c r="H74" s="84">
        <v>4</v>
      </c>
      <c r="I74" s="84">
        <f t="shared" si="0"/>
        <v>4.5999999999999996</v>
      </c>
      <c r="J74" s="85">
        <v>88</v>
      </c>
      <c r="K74" s="85">
        <f t="shared" si="1"/>
        <v>2</v>
      </c>
      <c r="L74" s="85">
        <f t="shared" si="2"/>
        <v>90</v>
      </c>
      <c r="M74" s="86">
        <f t="shared" si="3"/>
        <v>1.954242509439325</v>
      </c>
      <c r="N74" s="85">
        <v>62.5</v>
      </c>
      <c r="O74" s="85">
        <f t="shared" si="4"/>
        <v>64.5</v>
      </c>
      <c r="P74" s="86">
        <f t="shared" si="5"/>
        <v>1.8095597146352678</v>
      </c>
      <c r="Q74" s="86">
        <f t="shared" si="6"/>
        <v>0.14468279480405721</v>
      </c>
      <c r="R74" s="85">
        <v>900</v>
      </c>
      <c r="S74" s="87">
        <f t="shared" si="7"/>
        <v>1.6075866089339692E-4</v>
      </c>
      <c r="T74" s="88">
        <f t="shared" si="8"/>
        <v>7.3948984010962571E-4</v>
      </c>
      <c r="U74" s="89">
        <f t="shared" si="9"/>
        <v>0.63891922185471661</v>
      </c>
      <c r="V74" s="89"/>
      <c r="W74" s="23"/>
      <c r="Z74" s="27"/>
    </row>
    <row r="75" spans="1:26">
      <c r="A75" s="108" t="s">
        <v>82</v>
      </c>
      <c r="B75" s="77">
        <v>215997</v>
      </c>
      <c r="C75" s="75">
        <v>1249998</v>
      </c>
      <c r="D75" s="16" t="s">
        <v>83</v>
      </c>
      <c r="E75" s="109">
        <v>1</v>
      </c>
      <c r="F75" s="16" t="s">
        <v>84</v>
      </c>
      <c r="G75" s="16">
        <v>90</v>
      </c>
      <c r="H75" s="16">
        <v>4</v>
      </c>
      <c r="I75" s="16">
        <f t="shared" si="0"/>
        <v>4.5999999999999996</v>
      </c>
      <c r="J75" s="42">
        <v>80</v>
      </c>
      <c r="K75" s="16">
        <f t="shared" si="1"/>
        <v>2</v>
      </c>
      <c r="L75" s="42">
        <f t="shared" si="2"/>
        <v>82</v>
      </c>
      <c r="M75" s="17">
        <f t="shared" si="3"/>
        <v>1.9138138523837167</v>
      </c>
      <c r="N75" s="42">
        <v>74</v>
      </c>
      <c r="O75" s="42">
        <f t="shared" si="4"/>
        <v>76</v>
      </c>
      <c r="P75" s="17">
        <f t="shared" si="5"/>
        <v>1.8808135922807914</v>
      </c>
      <c r="Q75" s="110">
        <f t="shared" si="6"/>
        <v>3.3000260102925338E-2</v>
      </c>
      <c r="R75" s="42">
        <v>1617</v>
      </c>
      <c r="S75" s="111">
        <f t="shared" si="7"/>
        <v>2.0408324120547518E-5</v>
      </c>
      <c r="T75" s="111">
        <f t="shared" si="8"/>
        <v>9.3878290954518573E-5</v>
      </c>
      <c r="U75" s="112">
        <f t="shared" si="9"/>
        <v>8.1110843384704048E-2</v>
      </c>
      <c r="V75" s="43">
        <f>(U75+U76+U77)/3</f>
        <v>0.2135875755114208</v>
      </c>
    </row>
    <row r="76" spans="1:26">
      <c r="A76" s="18" t="s">
        <v>82</v>
      </c>
      <c r="B76" s="20"/>
      <c r="C76" s="20"/>
      <c r="D76" s="21" t="s">
        <v>83</v>
      </c>
      <c r="E76" s="113">
        <v>2</v>
      </c>
      <c r="F76" s="21"/>
      <c r="G76" s="21">
        <v>90</v>
      </c>
      <c r="H76" s="21">
        <v>4</v>
      </c>
      <c r="I76" s="21">
        <f t="shared" si="0"/>
        <v>4.5999999999999996</v>
      </c>
      <c r="J76" s="44">
        <v>81</v>
      </c>
      <c r="K76" s="21">
        <f t="shared" si="1"/>
        <v>2</v>
      </c>
      <c r="L76" s="44">
        <f t="shared" si="2"/>
        <v>83</v>
      </c>
      <c r="M76" s="22">
        <f t="shared" si="3"/>
        <v>1.919078092376074</v>
      </c>
      <c r="N76" s="44">
        <v>71</v>
      </c>
      <c r="O76" s="44">
        <f t="shared" si="4"/>
        <v>73</v>
      </c>
      <c r="P76" s="22">
        <f t="shared" si="5"/>
        <v>1.8633228601204559</v>
      </c>
      <c r="Q76" s="114">
        <f t="shared" si="6"/>
        <v>5.575523225561807E-2</v>
      </c>
      <c r="R76" s="44">
        <v>1891</v>
      </c>
      <c r="S76" s="115">
        <f t="shared" si="7"/>
        <v>2.9484522610057149E-5</v>
      </c>
      <c r="T76" s="115">
        <f t="shared" si="8"/>
        <v>1.3562880400626288E-4</v>
      </c>
      <c r="U76" s="116">
        <f t="shared" si="9"/>
        <v>0.11718328666141112</v>
      </c>
      <c r="V76" s="100"/>
    </row>
    <row r="77" spans="1:26">
      <c r="A77" s="46" t="s">
        <v>82</v>
      </c>
      <c r="B77" s="47"/>
      <c r="C77" s="47"/>
      <c r="D77" s="49" t="s">
        <v>83</v>
      </c>
      <c r="E77" s="117">
        <v>3</v>
      </c>
      <c r="F77" s="49"/>
      <c r="G77" s="49">
        <v>90</v>
      </c>
      <c r="H77" s="49">
        <v>4</v>
      </c>
      <c r="I77" s="49">
        <f t="shared" si="0"/>
        <v>4.5999999999999996</v>
      </c>
      <c r="J77" s="51">
        <v>82</v>
      </c>
      <c r="K77" s="49">
        <f t="shared" si="1"/>
        <v>2</v>
      </c>
      <c r="L77" s="51">
        <f t="shared" si="2"/>
        <v>84</v>
      </c>
      <c r="M77" s="50">
        <f t="shared" si="3"/>
        <v>1.9242792860618816</v>
      </c>
      <c r="N77" s="51">
        <v>53</v>
      </c>
      <c r="O77" s="51">
        <f t="shared" si="4"/>
        <v>55</v>
      </c>
      <c r="P77" s="50">
        <f t="shared" si="5"/>
        <v>1.7403626894942439</v>
      </c>
      <c r="Q77" s="118">
        <f t="shared" si="6"/>
        <v>0.1839165965676377</v>
      </c>
      <c r="R77" s="51">
        <v>1652</v>
      </c>
      <c r="S77" s="119">
        <f t="shared" si="7"/>
        <v>1.1132965893924801E-4</v>
      </c>
      <c r="T77" s="119">
        <f t="shared" si="8"/>
        <v>5.1211643112054081E-4</v>
      </c>
      <c r="U77" s="120">
        <f t="shared" si="9"/>
        <v>0.44246859648814724</v>
      </c>
      <c r="V77" s="101"/>
    </row>
    <row r="78" spans="1:26">
      <c r="A78" s="90" t="s">
        <v>48</v>
      </c>
      <c r="B78" s="91">
        <v>217983</v>
      </c>
      <c r="C78" s="91">
        <v>1244480</v>
      </c>
      <c r="D78" s="92" t="s">
        <v>14</v>
      </c>
      <c r="E78" s="93">
        <v>1</v>
      </c>
      <c r="F78" s="92"/>
      <c r="G78" s="93">
        <v>68</v>
      </c>
      <c r="H78" s="94">
        <v>4</v>
      </c>
      <c r="I78" s="94">
        <f t="shared" si="0"/>
        <v>4.5999999999999996</v>
      </c>
      <c r="J78" s="95">
        <v>67</v>
      </c>
      <c r="K78" s="95">
        <f t="shared" si="1"/>
        <v>2</v>
      </c>
      <c r="L78" s="95">
        <f t="shared" si="2"/>
        <v>69</v>
      </c>
      <c r="M78" s="96">
        <f t="shared" si="3"/>
        <v>1.8388490907372552</v>
      </c>
      <c r="N78" s="95">
        <v>51.5</v>
      </c>
      <c r="O78" s="95">
        <f t="shared" si="4"/>
        <v>53.5</v>
      </c>
      <c r="P78" s="96">
        <f t="shared" si="5"/>
        <v>1.7283537820212285</v>
      </c>
      <c r="Q78" s="96">
        <f t="shared" si="6"/>
        <v>0.11049530871602675</v>
      </c>
      <c r="R78" s="95">
        <v>2100</v>
      </c>
      <c r="S78" s="97">
        <f t="shared" si="7"/>
        <v>5.2616813674298456E-5</v>
      </c>
      <c r="T78" s="98">
        <f t="shared" si="8"/>
        <v>2.4203734290177288E-4</v>
      </c>
      <c r="U78" s="99">
        <f t="shared" si="9"/>
        <v>0.20912026426713176</v>
      </c>
      <c r="V78" s="99">
        <v>0.16</v>
      </c>
      <c r="W78" s="23"/>
    </row>
    <row r="79" spans="1:26">
      <c r="A79" s="18" t="s">
        <v>48</v>
      </c>
      <c r="B79" s="68"/>
      <c r="C79" s="68"/>
      <c r="D79" s="20" t="s">
        <v>14</v>
      </c>
      <c r="E79" s="19">
        <v>2</v>
      </c>
      <c r="F79" s="20"/>
      <c r="G79" s="19">
        <v>46</v>
      </c>
      <c r="H79" s="21">
        <v>4</v>
      </c>
      <c r="I79" s="21">
        <f t="shared" ref="I79:I85" si="10">H79*1.15</f>
        <v>4.5999999999999996</v>
      </c>
      <c r="J79" s="44">
        <v>44</v>
      </c>
      <c r="K79" s="44">
        <f t="shared" ref="K79:K85" si="11">H79/2</f>
        <v>2</v>
      </c>
      <c r="L79" s="44">
        <f t="shared" ref="L79:L85" si="12">J79+K79</f>
        <v>46</v>
      </c>
      <c r="M79" s="22">
        <f t="shared" ref="M79:M85" si="13">LOG(L79)</f>
        <v>1.6627578316815741</v>
      </c>
      <c r="N79" s="44">
        <v>39</v>
      </c>
      <c r="O79" s="44">
        <f t="shared" ref="O79:O85" si="14">N79+K79</f>
        <v>41</v>
      </c>
      <c r="P79" s="22">
        <f t="shared" ref="P79:P85" si="15">LOG(O79)</f>
        <v>1.6127838567197355</v>
      </c>
      <c r="Q79" s="22">
        <f t="shared" ref="Q79:Q85" si="16">M79-P79</f>
        <v>4.9973974961838641E-2</v>
      </c>
      <c r="R79" s="44">
        <v>2100</v>
      </c>
      <c r="S79" s="64">
        <f t="shared" ref="S79:S85" si="17">Q79/R79</f>
        <v>2.3797130934208875E-5</v>
      </c>
      <c r="T79" s="65">
        <f t="shared" ref="T79:T85" si="18">I79*S79</f>
        <v>1.0946680229736082E-4</v>
      </c>
      <c r="U79" s="45">
        <f t="shared" ref="U79:U85" si="19">T79*864</f>
        <v>9.4579317184919742E-2</v>
      </c>
      <c r="V79" s="45"/>
      <c r="W79" s="23"/>
    </row>
    <row r="80" spans="1:26">
      <c r="A80" s="46" t="s">
        <v>48</v>
      </c>
      <c r="B80" s="69"/>
      <c r="C80" s="69"/>
      <c r="D80" s="47" t="s">
        <v>14</v>
      </c>
      <c r="E80" s="48">
        <v>3</v>
      </c>
      <c r="F80" s="47"/>
      <c r="G80" s="48">
        <v>38</v>
      </c>
      <c r="H80" s="49">
        <v>4</v>
      </c>
      <c r="I80" s="49">
        <f t="shared" si="10"/>
        <v>4.5999999999999996</v>
      </c>
      <c r="J80" s="51">
        <v>37</v>
      </c>
      <c r="K80" s="51">
        <f t="shared" si="11"/>
        <v>2</v>
      </c>
      <c r="L80" s="51">
        <f t="shared" si="12"/>
        <v>39</v>
      </c>
      <c r="M80" s="50">
        <f t="shared" si="13"/>
        <v>1.5910646070264991</v>
      </c>
      <c r="N80" s="51">
        <v>29.1</v>
      </c>
      <c r="O80" s="51">
        <f t="shared" si="14"/>
        <v>31.1</v>
      </c>
      <c r="P80" s="50">
        <f t="shared" si="15"/>
        <v>1.4927603890268375</v>
      </c>
      <c r="Q80" s="50">
        <f t="shared" si="16"/>
        <v>9.8304217999661603E-2</v>
      </c>
      <c r="R80" s="51">
        <v>2400</v>
      </c>
      <c r="S80" s="66">
        <f t="shared" si="17"/>
        <v>4.0960090833192334E-5</v>
      </c>
      <c r="T80" s="67">
        <f t="shared" si="18"/>
        <v>1.8841641783268472E-4</v>
      </c>
      <c r="U80" s="52">
        <f t="shared" si="19"/>
        <v>0.1627917850074396</v>
      </c>
      <c r="V80" s="52"/>
      <c r="W80" s="23"/>
      <c r="Z80" s="27"/>
    </row>
    <row r="81" spans="1:26">
      <c r="A81" s="39" t="s">
        <v>49</v>
      </c>
      <c r="B81" s="75">
        <v>243537</v>
      </c>
      <c r="C81" s="77">
        <v>1255995</v>
      </c>
      <c r="D81" s="40" t="s">
        <v>36</v>
      </c>
      <c r="E81" s="41">
        <v>1</v>
      </c>
      <c r="F81" s="40" t="s">
        <v>76</v>
      </c>
      <c r="G81" s="41">
        <v>70</v>
      </c>
      <c r="H81" s="16">
        <v>4</v>
      </c>
      <c r="I81" s="16">
        <f t="shared" si="10"/>
        <v>4.5999999999999996</v>
      </c>
      <c r="J81" s="42">
        <v>70</v>
      </c>
      <c r="K81" s="42">
        <f t="shared" si="11"/>
        <v>2</v>
      </c>
      <c r="L81" s="42">
        <f t="shared" si="12"/>
        <v>72</v>
      </c>
      <c r="M81" s="17">
        <f t="shared" si="13"/>
        <v>1.8573324964312685</v>
      </c>
      <c r="N81" s="42">
        <v>23.5</v>
      </c>
      <c r="O81" s="42">
        <f t="shared" si="14"/>
        <v>25.5</v>
      </c>
      <c r="P81" s="17">
        <f t="shared" si="15"/>
        <v>1.4065401804339552</v>
      </c>
      <c r="Q81" s="17">
        <f t="shared" si="16"/>
        <v>0.45079231599731329</v>
      </c>
      <c r="R81" s="42">
        <v>1800</v>
      </c>
      <c r="S81" s="62">
        <f t="shared" si="17"/>
        <v>2.5044017555406293E-4</v>
      </c>
      <c r="T81" s="63">
        <f t="shared" si="18"/>
        <v>1.1520248075486894E-3</v>
      </c>
      <c r="U81" s="43">
        <f t="shared" si="19"/>
        <v>0.99534943372206763</v>
      </c>
      <c r="V81" s="43">
        <v>0.75</v>
      </c>
      <c r="W81" s="23"/>
    </row>
    <row r="82" spans="1:26">
      <c r="A82" s="18" t="s">
        <v>49</v>
      </c>
      <c r="B82" s="68"/>
      <c r="C82" s="78"/>
      <c r="D82" s="20" t="s">
        <v>36</v>
      </c>
      <c r="E82" s="19">
        <v>2</v>
      </c>
      <c r="F82" s="20"/>
      <c r="G82" s="19">
        <v>70</v>
      </c>
      <c r="H82" s="21">
        <v>4</v>
      </c>
      <c r="I82" s="21">
        <f t="shared" si="10"/>
        <v>4.5999999999999996</v>
      </c>
      <c r="J82" s="44">
        <v>70</v>
      </c>
      <c r="K82" s="44">
        <f t="shared" si="11"/>
        <v>2</v>
      </c>
      <c r="L82" s="44">
        <f t="shared" si="12"/>
        <v>72</v>
      </c>
      <c r="M82" s="22">
        <f t="shared" si="13"/>
        <v>1.8573324964312685</v>
      </c>
      <c r="N82" s="44">
        <v>34.5</v>
      </c>
      <c r="O82" s="44">
        <f t="shared" si="14"/>
        <v>36.5</v>
      </c>
      <c r="P82" s="22">
        <f t="shared" si="15"/>
        <v>1.5622928644564746</v>
      </c>
      <c r="Q82" s="22">
        <f t="shared" si="16"/>
        <v>0.29503963197479388</v>
      </c>
      <c r="R82" s="44">
        <v>1800</v>
      </c>
      <c r="S82" s="64">
        <f t="shared" si="17"/>
        <v>1.6391090665266326E-4</v>
      </c>
      <c r="T82" s="65">
        <f t="shared" si="18"/>
        <v>7.5399017060225092E-4</v>
      </c>
      <c r="U82" s="45">
        <f t="shared" si="19"/>
        <v>0.65144750740034485</v>
      </c>
      <c r="V82" s="45"/>
      <c r="W82" s="23"/>
    </row>
    <row r="83" spans="1:26">
      <c r="A83" s="46" t="s">
        <v>49</v>
      </c>
      <c r="B83" s="69"/>
      <c r="C83" s="79"/>
      <c r="D83" s="47" t="s">
        <v>36</v>
      </c>
      <c r="E83" s="48">
        <v>3</v>
      </c>
      <c r="F83" s="47"/>
      <c r="G83" s="48">
        <v>70</v>
      </c>
      <c r="H83" s="49">
        <v>4</v>
      </c>
      <c r="I83" s="49">
        <f t="shared" si="10"/>
        <v>4.5999999999999996</v>
      </c>
      <c r="J83" s="51">
        <v>70</v>
      </c>
      <c r="K83" s="51">
        <f t="shared" si="11"/>
        <v>2</v>
      </c>
      <c r="L83" s="51">
        <f t="shared" si="12"/>
        <v>72</v>
      </c>
      <c r="M83" s="50">
        <f t="shared" si="13"/>
        <v>1.8573324964312685</v>
      </c>
      <c r="N83" s="51">
        <v>36</v>
      </c>
      <c r="O83" s="51">
        <f t="shared" si="14"/>
        <v>38</v>
      </c>
      <c r="P83" s="50">
        <f t="shared" si="15"/>
        <v>1.5797835966168101</v>
      </c>
      <c r="Q83" s="50">
        <f t="shared" si="16"/>
        <v>0.27754889981445841</v>
      </c>
      <c r="R83" s="51">
        <v>1800</v>
      </c>
      <c r="S83" s="66">
        <f t="shared" si="17"/>
        <v>1.5419383323025468E-4</v>
      </c>
      <c r="T83" s="67">
        <f t="shared" si="18"/>
        <v>7.0929163285917145E-4</v>
      </c>
      <c r="U83" s="52">
        <f t="shared" si="19"/>
        <v>0.61282797079032414</v>
      </c>
      <c r="V83" s="52"/>
      <c r="W83" s="23"/>
      <c r="Z83" s="27"/>
    </row>
    <row r="84" spans="1:26">
      <c r="A84" s="39" t="s">
        <v>50</v>
      </c>
      <c r="B84" s="75">
        <v>214999</v>
      </c>
      <c r="C84" s="77">
        <v>1253498</v>
      </c>
      <c r="D84" s="40" t="s">
        <v>51</v>
      </c>
      <c r="E84" s="41">
        <v>1</v>
      </c>
      <c r="F84" s="40" t="s">
        <v>75</v>
      </c>
      <c r="G84" s="41">
        <v>80</v>
      </c>
      <c r="H84" s="16">
        <v>4</v>
      </c>
      <c r="I84" s="16">
        <f t="shared" si="10"/>
        <v>4.5999999999999996</v>
      </c>
      <c r="J84" s="42">
        <v>80</v>
      </c>
      <c r="K84" s="42">
        <f t="shared" si="11"/>
        <v>2</v>
      </c>
      <c r="L84" s="42">
        <f t="shared" si="12"/>
        <v>82</v>
      </c>
      <c r="M84" s="17">
        <f t="shared" si="13"/>
        <v>1.9138138523837167</v>
      </c>
      <c r="N84" s="42">
        <v>62</v>
      </c>
      <c r="O84" s="42">
        <f t="shared" si="14"/>
        <v>64</v>
      </c>
      <c r="P84" s="17">
        <f t="shared" si="15"/>
        <v>1.8061799739838871</v>
      </c>
      <c r="Q84" s="17">
        <f t="shared" si="16"/>
        <v>0.10763387839982963</v>
      </c>
      <c r="R84" s="42">
        <v>1200</v>
      </c>
      <c r="S84" s="62">
        <f t="shared" si="17"/>
        <v>8.9694898666524685E-5</v>
      </c>
      <c r="T84" s="63">
        <f t="shared" si="18"/>
        <v>4.1259653386601351E-4</v>
      </c>
      <c r="U84" s="43">
        <f t="shared" si="19"/>
        <v>0.3564834052602357</v>
      </c>
      <c r="V84" s="43">
        <v>0.25</v>
      </c>
      <c r="W84" s="23"/>
    </row>
    <row r="85" spans="1:26">
      <c r="A85" s="46" t="s">
        <v>50</v>
      </c>
      <c r="B85" s="69"/>
      <c r="C85" s="79"/>
      <c r="D85" s="47" t="s">
        <v>51</v>
      </c>
      <c r="E85" s="48">
        <v>2</v>
      </c>
      <c r="F85" s="47"/>
      <c r="G85" s="48">
        <v>80</v>
      </c>
      <c r="H85" s="49">
        <v>4</v>
      </c>
      <c r="I85" s="49">
        <f t="shared" si="10"/>
        <v>4.5999999999999996</v>
      </c>
      <c r="J85" s="51">
        <v>79</v>
      </c>
      <c r="K85" s="51">
        <f t="shared" si="11"/>
        <v>2</v>
      </c>
      <c r="L85" s="51">
        <f t="shared" si="12"/>
        <v>81</v>
      </c>
      <c r="M85" s="50">
        <f t="shared" si="13"/>
        <v>1.9084850188786497</v>
      </c>
      <c r="N85" s="51">
        <v>64.5</v>
      </c>
      <c r="O85" s="51">
        <f t="shared" si="14"/>
        <v>66.5</v>
      </c>
      <c r="P85" s="50">
        <f t="shared" si="15"/>
        <v>1.8228216453031045</v>
      </c>
      <c r="Q85" s="50">
        <f t="shared" si="16"/>
        <v>8.566337357554521E-2</v>
      </c>
      <c r="R85" s="51">
        <v>2400</v>
      </c>
      <c r="S85" s="66">
        <f t="shared" si="17"/>
        <v>3.5693072323143837E-5</v>
      </c>
      <c r="T85" s="67">
        <f t="shared" si="18"/>
        <v>1.6418813268646165E-4</v>
      </c>
      <c r="U85" s="52">
        <f t="shared" si="19"/>
        <v>0.14185854664110287</v>
      </c>
      <c r="V85" s="52"/>
      <c r="W85" s="23"/>
    </row>
    <row r="86" spans="1:26">
      <c r="A86" s="39" t="s">
        <v>88</v>
      </c>
      <c r="B86" s="70">
        <v>216488</v>
      </c>
      <c r="C86" s="71">
        <v>1255924</v>
      </c>
      <c r="D86" s="40" t="s">
        <v>89</v>
      </c>
      <c r="E86" s="41">
        <v>1</v>
      </c>
      <c r="F86" s="40" t="s">
        <v>84</v>
      </c>
      <c r="G86" s="41">
        <v>90</v>
      </c>
      <c r="H86" s="16">
        <v>4</v>
      </c>
      <c r="I86" s="16">
        <f t="shared" ref="I86:I88" si="20">H86*1.15</f>
        <v>4.5999999999999996</v>
      </c>
      <c r="J86" s="42">
        <v>75</v>
      </c>
      <c r="K86" s="16">
        <f t="shared" ref="K86:K88" si="21">H86/2</f>
        <v>2</v>
      </c>
      <c r="L86" s="42">
        <f t="shared" ref="L86:L88" si="22">J86+K86</f>
        <v>77</v>
      </c>
      <c r="M86" s="17">
        <f t="shared" ref="M86:M88" si="23">LOG(L86)</f>
        <v>1.8864907251724818</v>
      </c>
      <c r="N86" s="42">
        <v>40</v>
      </c>
      <c r="O86" s="42">
        <f t="shared" ref="O86:O88" si="24">N86+K86</f>
        <v>42</v>
      </c>
      <c r="P86" s="17">
        <f t="shared" ref="P86:P88" si="25">LOG(O86)</f>
        <v>1.6232492903979006</v>
      </c>
      <c r="Q86" s="110">
        <f t="shared" ref="Q86:Q88" si="26">M86-P86</f>
        <v>0.26324143477458128</v>
      </c>
      <c r="R86" s="42">
        <v>1518.76</v>
      </c>
      <c r="S86" s="111">
        <f t="shared" ref="S86:S88" si="27">Q86/R86</f>
        <v>1.7332655243394696E-4</v>
      </c>
      <c r="T86" s="111">
        <f t="shared" ref="T86:T88" si="28">I86*S86</f>
        <v>7.9730214119615595E-4</v>
      </c>
      <c r="U86" s="121">
        <f t="shared" ref="U86:U88" si="29">T86*864</f>
        <v>0.68886904999347875</v>
      </c>
      <c r="V86" s="102">
        <v>0.36</v>
      </c>
      <c r="Y86" s="27"/>
    </row>
    <row r="87" spans="1:26">
      <c r="A87" s="18" t="s">
        <v>88</v>
      </c>
      <c r="B87" s="20"/>
      <c r="C87" s="20"/>
      <c r="D87" s="20" t="s">
        <v>89</v>
      </c>
      <c r="E87" s="19">
        <v>2</v>
      </c>
      <c r="F87" s="21"/>
      <c r="G87" s="19">
        <v>90</v>
      </c>
      <c r="H87" s="21">
        <v>4</v>
      </c>
      <c r="I87" s="21">
        <f t="shared" si="20"/>
        <v>4.5999999999999996</v>
      </c>
      <c r="J87" s="44">
        <v>80</v>
      </c>
      <c r="K87" s="21">
        <f t="shared" si="21"/>
        <v>2</v>
      </c>
      <c r="L87" s="44">
        <f t="shared" si="22"/>
        <v>82</v>
      </c>
      <c r="M87" s="22">
        <f t="shared" si="23"/>
        <v>1.9138138523837167</v>
      </c>
      <c r="N87" s="44">
        <v>60</v>
      </c>
      <c r="O87" s="44">
        <f t="shared" si="24"/>
        <v>62</v>
      </c>
      <c r="P87" s="22">
        <f t="shared" si="25"/>
        <v>1.7923916894982539</v>
      </c>
      <c r="Q87" s="114">
        <f t="shared" si="26"/>
        <v>0.12142216288546281</v>
      </c>
      <c r="R87" s="44">
        <v>1789.88</v>
      </c>
      <c r="S87" s="115">
        <f t="shared" si="27"/>
        <v>6.7838158360036872E-5</v>
      </c>
      <c r="T87" s="115">
        <f t="shared" si="28"/>
        <v>3.120555284561696E-4</v>
      </c>
      <c r="U87" s="122">
        <f t="shared" si="29"/>
        <v>0.26961597658613051</v>
      </c>
      <c r="V87" s="103"/>
    </row>
    <row r="88" spans="1:26">
      <c r="A88" s="46" t="s">
        <v>88</v>
      </c>
      <c r="B88" s="47"/>
      <c r="C88" s="47"/>
      <c r="D88" s="47" t="s">
        <v>89</v>
      </c>
      <c r="E88" s="48">
        <v>3</v>
      </c>
      <c r="F88" s="47"/>
      <c r="G88" s="48">
        <v>90</v>
      </c>
      <c r="H88" s="49">
        <v>4</v>
      </c>
      <c r="I88" s="49">
        <f t="shared" si="20"/>
        <v>4.5999999999999996</v>
      </c>
      <c r="J88" s="51">
        <v>80</v>
      </c>
      <c r="K88" s="49">
        <f t="shared" si="21"/>
        <v>2</v>
      </c>
      <c r="L88" s="51">
        <f t="shared" si="22"/>
        <v>82</v>
      </c>
      <c r="M88" s="50">
        <f t="shared" si="23"/>
        <v>1.9138138523837167</v>
      </c>
      <c r="N88" s="51">
        <v>70</v>
      </c>
      <c r="O88" s="51">
        <f t="shared" si="24"/>
        <v>72</v>
      </c>
      <c r="P88" s="50">
        <f t="shared" si="25"/>
        <v>1.8573324964312685</v>
      </c>
      <c r="Q88" s="118">
        <f t="shared" si="26"/>
        <v>5.6481355952448187E-2</v>
      </c>
      <c r="R88" s="51">
        <v>1849.7</v>
      </c>
      <c r="S88" s="119">
        <f t="shared" si="27"/>
        <v>3.0535414365815096E-5</v>
      </c>
      <c r="T88" s="119">
        <f t="shared" si="28"/>
        <v>1.4046290608274944E-4</v>
      </c>
      <c r="U88" s="123">
        <f t="shared" si="29"/>
        <v>0.12135995085549552</v>
      </c>
      <c r="V88" s="104"/>
    </row>
    <row r="89" spans="1:26">
      <c r="A89" s="39" t="s">
        <v>85</v>
      </c>
      <c r="B89" s="70">
        <v>213011</v>
      </c>
      <c r="C89" s="71">
        <v>1253504</v>
      </c>
      <c r="D89" s="40" t="s">
        <v>86</v>
      </c>
      <c r="E89" s="124">
        <v>1</v>
      </c>
      <c r="F89" s="40" t="s">
        <v>84</v>
      </c>
      <c r="G89" s="41">
        <v>90</v>
      </c>
      <c r="H89" s="16">
        <v>4</v>
      </c>
      <c r="I89" s="16">
        <f t="shared" ref="I89:I91" si="30">H89*1.15</f>
        <v>4.5999999999999996</v>
      </c>
      <c r="J89" s="42">
        <v>83.5</v>
      </c>
      <c r="K89" s="16">
        <f t="shared" ref="K89:K91" si="31">H89/2</f>
        <v>2</v>
      </c>
      <c r="L89" s="42">
        <f t="shared" ref="L89:L91" si="32">J89+K89</f>
        <v>85.5</v>
      </c>
      <c r="M89" s="17">
        <f t="shared" ref="M89:M91" si="33">LOG(L89)</f>
        <v>1.9319661147281726</v>
      </c>
      <c r="N89" s="42">
        <v>65</v>
      </c>
      <c r="O89" s="42">
        <f t="shared" ref="O89:O91" si="34">N89+K89</f>
        <v>67</v>
      </c>
      <c r="P89" s="17">
        <f t="shared" ref="P89:P91" si="35">LOG(O89)</f>
        <v>1.8260748027008264</v>
      </c>
      <c r="Q89" s="110">
        <f t="shared" ref="Q89:Q91" si="36">M89-P89</f>
        <v>0.10589131202734614</v>
      </c>
      <c r="R89" s="42">
        <v>1770</v>
      </c>
      <c r="S89" s="111">
        <f t="shared" ref="S89:S91" si="37">Q89/R89</f>
        <v>5.9825600015449798E-5</v>
      </c>
      <c r="T89" s="111">
        <f t="shared" ref="T89:T91" si="38">I89*S89</f>
        <v>2.7519776007106905E-4</v>
      </c>
      <c r="U89" s="112">
        <f t="shared" ref="U89:U91" si="39">T89*864</f>
        <v>0.23777086470140366</v>
      </c>
      <c r="V89" s="43">
        <f>(U89+U90+U91)/3</f>
        <v>1.3397622793950947</v>
      </c>
    </row>
    <row r="90" spans="1:26">
      <c r="A90" s="18" t="s">
        <v>85</v>
      </c>
      <c r="B90" s="20"/>
      <c r="C90" s="20"/>
      <c r="D90" s="21" t="s">
        <v>87</v>
      </c>
      <c r="E90" s="125">
        <v>2</v>
      </c>
      <c r="F90" s="21"/>
      <c r="G90" s="21">
        <v>90</v>
      </c>
      <c r="H90" s="21">
        <v>4</v>
      </c>
      <c r="I90" s="21">
        <f t="shared" si="30"/>
        <v>4.5999999999999996</v>
      </c>
      <c r="J90" s="44">
        <v>81</v>
      </c>
      <c r="K90" s="21">
        <f t="shared" si="31"/>
        <v>2</v>
      </c>
      <c r="L90" s="44">
        <f t="shared" si="32"/>
        <v>83</v>
      </c>
      <c r="M90" s="22">
        <f t="shared" si="33"/>
        <v>1.919078092376074</v>
      </c>
      <c r="N90" s="44">
        <v>33</v>
      </c>
      <c r="O90" s="44">
        <f t="shared" si="34"/>
        <v>35</v>
      </c>
      <c r="P90" s="22">
        <f t="shared" si="35"/>
        <v>1.5440680443502757</v>
      </c>
      <c r="Q90" s="114">
        <f t="shared" si="36"/>
        <v>0.37501004802579829</v>
      </c>
      <c r="R90" s="44">
        <v>1761</v>
      </c>
      <c r="S90" s="115">
        <f t="shared" si="37"/>
        <v>2.1295289496070318E-4</v>
      </c>
      <c r="T90" s="115">
        <f t="shared" si="38"/>
        <v>9.7958331681923449E-4</v>
      </c>
      <c r="U90" s="116">
        <f t="shared" si="39"/>
        <v>0.84635998573181859</v>
      </c>
      <c r="V90" s="45"/>
    </row>
    <row r="91" spans="1:26">
      <c r="A91" s="46" t="s">
        <v>85</v>
      </c>
      <c r="B91" s="47"/>
      <c r="C91" s="47"/>
      <c r="D91" s="49" t="s">
        <v>86</v>
      </c>
      <c r="E91" s="126">
        <v>3</v>
      </c>
      <c r="F91" s="49"/>
      <c r="G91" s="49">
        <v>90</v>
      </c>
      <c r="H91" s="49">
        <v>4</v>
      </c>
      <c r="I91" s="49">
        <f t="shared" si="30"/>
        <v>4.5999999999999996</v>
      </c>
      <c r="J91" s="51">
        <v>81</v>
      </c>
      <c r="K91" s="49">
        <f t="shared" si="31"/>
        <v>2</v>
      </c>
      <c r="L91" s="51">
        <f t="shared" si="32"/>
        <v>83</v>
      </c>
      <c r="M91" s="50">
        <f t="shared" si="33"/>
        <v>1.919078092376074</v>
      </c>
      <c r="N91" s="51">
        <v>43</v>
      </c>
      <c r="O91" s="51">
        <f t="shared" si="34"/>
        <v>45</v>
      </c>
      <c r="P91" s="50">
        <f t="shared" si="35"/>
        <v>1.6532125137753437</v>
      </c>
      <c r="Q91" s="118">
        <f t="shared" si="36"/>
        <v>0.26586557860073023</v>
      </c>
      <c r="R91" s="51">
        <v>360</v>
      </c>
      <c r="S91" s="119">
        <f t="shared" si="37"/>
        <v>7.3851549611313953E-4</v>
      </c>
      <c r="T91" s="119">
        <f t="shared" si="38"/>
        <v>3.3971712821204416E-3</v>
      </c>
      <c r="U91" s="120">
        <f t="shared" si="39"/>
        <v>2.9351559877520614</v>
      </c>
      <c r="V91" s="52"/>
    </row>
  </sheetData>
  <mergeCells count="1">
    <mergeCell ref="B10:C10"/>
  </mergeCells>
  <phoneticPr fontId="0" type="noConversion"/>
  <printOptions horizontalCentered="1"/>
  <pageMargins left="0.41" right="0.3" top="0.59" bottom="0.56000000000000005" header="0.51181102362204722" footer="0.31"/>
  <pageSetup paperSize="9" scale="75" fitToHeight="5" orientation="landscape" r:id="rId1"/>
  <headerFooter alignWithMargins="0">
    <oddFooter>&amp;L&amp;F&amp;CPage &amp;P of 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hydraulic conductivity</vt:lpstr>
      <vt:lpstr>'hydraulic conductivity'!Print_Area</vt:lpstr>
      <vt:lpstr>'hydraulic conductivity'!Print_Titles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cp:lastPrinted>2010-10-05T09:05:26Z</cp:lastPrinted>
  <dcterms:created xsi:type="dcterms:W3CDTF">2010-06-10T08:43:48Z</dcterms:created>
  <dcterms:modified xsi:type="dcterms:W3CDTF">2010-11-28T13:20:33Z</dcterms:modified>
</cp:coreProperties>
</file>